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omments3.xml" ContentType="application/vnd.openxmlformats-officedocument.spreadsheetml.comment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comments4.xml" ContentType="application/vnd.openxmlformats-officedocument.spreadsheetml.comments+xml"/>
  <Override PartName="/xl/comments2.xml" ContentType="application/vnd.openxmlformats-officedocument.spreadsheetml.comments+xml"/>
  <Override PartName="/xl/comments5.xml" ContentType="application/vnd.openxmlformats-officedocument.spreadsheetml.comments+xml"/>
  <Override PartName="/xl/comments7.xml" ContentType="application/vnd.openxmlformats-officedocument.spreadsheetml.comments+xml"/>
  <Override PartName="/xl/comments1.xml" ContentType="application/vnd.openxmlformats-officedocument.spreadsheetml.comments+xml"/>
  <Override PartName="/xl/comments6.xml" ContentType="application/vnd.openxmlformats-officedocument.spreadsheetml.comment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MARCELO\CNV\INFORMES TRIMESTRALES\AÑO 2023\3º Trimestre\Firmado\"/>
    </mc:Choice>
  </mc:AlternateContent>
  <bookViews>
    <workbookView xWindow="0" yWindow="0" windowWidth="22812" windowHeight="8597"/>
  </bookViews>
  <sheets>
    <sheet name="Índice" sheetId="3" r:id="rId1"/>
    <sheet name="1.1" sheetId="15" r:id="rId2"/>
    <sheet name="1.2 " sheetId="14" r:id="rId3"/>
    <sheet name="1.3" sheetId="7" r:id="rId4"/>
    <sheet name="1.4" sheetId="8" r:id="rId5"/>
    <sheet name="1.5" sheetId="9" r:id="rId6"/>
    <sheet name="1.6" sheetId="10" r:id="rId7"/>
    <sheet name="1.7" sheetId="16" r:id="rId8"/>
    <sheet name="1.8" sheetId="13" r:id="rId9"/>
  </sheets>
  <calcPr calcId="162913"/>
</workbook>
</file>

<file path=xl/calcChain.xml><?xml version="1.0" encoding="utf-8"?>
<calcChain xmlns="http://schemas.openxmlformats.org/spreadsheetml/2006/main">
  <c r="F15" i="8" l="1"/>
  <c r="F14" i="8"/>
  <c r="G67" i="7" l="1"/>
  <c r="I70" i="7"/>
  <c r="I25" i="15" l="1"/>
  <c r="G13" i="15"/>
  <c r="H70" i="7" l="1"/>
  <c r="F32" i="7"/>
  <c r="F31" i="7"/>
  <c r="F30" i="7"/>
  <c r="C30" i="13" l="1"/>
  <c r="F14" i="16" l="1"/>
  <c r="I33" i="7" l="1"/>
  <c r="H33" i="7"/>
  <c r="H17" i="8" l="1"/>
  <c r="G17" i="8"/>
  <c r="H25" i="15"/>
  <c r="F15" i="16"/>
  <c r="F14" i="9"/>
  <c r="F23" i="9"/>
  <c r="F13" i="16" l="1"/>
  <c r="F16" i="16" s="1"/>
  <c r="I33" i="15" l="1"/>
  <c r="I35" i="15" l="1"/>
  <c r="B4" i="7"/>
  <c r="B3" i="7"/>
  <c r="H33" i="15"/>
  <c r="I72" i="7" l="1"/>
  <c r="H72" i="7"/>
  <c r="D7" i="15" l="1"/>
  <c r="H16" i="16" l="1"/>
  <c r="G16" i="16"/>
  <c r="F13" i="10" l="1"/>
  <c r="C29" i="13" l="1"/>
  <c r="H14" i="10"/>
  <c r="G14" i="10"/>
  <c r="F15" i="9" l="1"/>
  <c r="F13" i="9"/>
  <c r="A4" i="16" l="1"/>
  <c r="A4" i="10"/>
  <c r="H24" i="16"/>
  <c r="G24" i="16"/>
  <c r="G26" i="16" s="1"/>
  <c r="F24" i="16"/>
  <c r="C7" i="16"/>
  <c r="C6" i="16"/>
  <c r="A3" i="16"/>
  <c r="F14" i="10"/>
  <c r="H26" i="16" l="1"/>
  <c r="F26" i="16"/>
  <c r="G19" i="13" l="1"/>
  <c r="I33" i="14"/>
  <c r="H33" i="14"/>
  <c r="B4" i="13" l="1"/>
  <c r="A4" i="9"/>
  <c r="A4" i="8"/>
  <c r="B5" i="14"/>
  <c r="D8" i="15" l="1"/>
  <c r="B5" i="15"/>
  <c r="B4" i="15"/>
  <c r="H16" i="9"/>
  <c r="G16" i="9"/>
  <c r="G17" i="15" l="1"/>
  <c r="G21" i="15"/>
  <c r="G20" i="15"/>
  <c r="G19" i="15"/>
  <c r="G18" i="15"/>
  <c r="G22" i="15"/>
  <c r="G23" i="15"/>
  <c r="G16" i="15"/>
  <c r="G15" i="15"/>
  <c r="G14" i="15"/>
  <c r="F16" i="9"/>
  <c r="G17" i="13" s="1"/>
  <c r="H35" i="15"/>
  <c r="G25" i="15" l="1"/>
  <c r="G33" i="15"/>
  <c r="G27" i="13" s="1"/>
  <c r="D7" i="13"/>
  <c r="D6" i="13"/>
  <c r="C7" i="10"/>
  <c r="C6" i="10"/>
  <c r="C6" i="9"/>
  <c r="C7" i="8"/>
  <c r="C6" i="8"/>
  <c r="D7" i="7"/>
  <c r="D6" i="7"/>
  <c r="D8" i="14"/>
  <c r="I25" i="14"/>
  <c r="H25" i="14"/>
  <c r="D7" i="14"/>
  <c r="G15" i="14" l="1"/>
  <c r="G17" i="14"/>
  <c r="G29" i="7"/>
  <c r="G30" i="7"/>
  <c r="G31" i="7"/>
  <c r="G63" i="7"/>
  <c r="G66" i="7"/>
  <c r="G62" i="7"/>
  <c r="G65" i="7"/>
  <c r="G64" i="7"/>
  <c r="G59" i="7"/>
  <c r="G20" i="7"/>
  <c r="F16" i="8"/>
  <c r="F13" i="8"/>
  <c r="G57" i="7"/>
  <c r="G35" i="15"/>
  <c r="G12" i="14"/>
  <c r="G31" i="14"/>
  <c r="G30" i="14"/>
  <c r="G45" i="7"/>
  <c r="G21" i="7"/>
  <c r="G56" i="7"/>
  <c r="G50" i="7"/>
  <c r="G55" i="7"/>
  <c r="G49" i="7"/>
  <c r="G60" i="7"/>
  <c r="G54" i="7"/>
  <c r="G48" i="7"/>
  <c r="G53" i="7"/>
  <c r="G47" i="7"/>
  <c r="G58" i="7"/>
  <c r="G52" i="7"/>
  <c r="G46" i="7"/>
  <c r="G51" i="7"/>
  <c r="G19" i="7"/>
  <c r="G26" i="7"/>
  <c r="G25" i="7"/>
  <c r="G27" i="7"/>
  <c r="G24" i="7"/>
  <c r="G23" i="7"/>
  <c r="G22" i="7"/>
  <c r="G28" i="7"/>
  <c r="G61" i="7"/>
  <c r="G19" i="14"/>
  <c r="G21" i="14"/>
  <c r="G18" i="14"/>
  <c r="G22" i="14"/>
  <c r="G32" i="7"/>
  <c r="G16" i="7"/>
  <c r="G18" i="7"/>
  <c r="G15" i="7"/>
  <c r="G14" i="7"/>
  <c r="G40" i="7"/>
  <c r="G43" i="7"/>
  <c r="G44" i="7"/>
  <c r="G17" i="7"/>
  <c r="G42" i="7"/>
  <c r="G13" i="7"/>
  <c r="G41" i="7"/>
  <c r="G16" i="14"/>
  <c r="G29" i="14"/>
  <c r="G13" i="14"/>
  <c r="G32" i="14"/>
  <c r="G13" i="13"/>
  <c r="G14" i="14"/>
  <c r="G20" i="14"/>
  <c r="B4" i="14"/>
  <c r="G70" i="7" l="1"/>
  <c r="G29" i="13" s="1"/>
  <c r="G33" i="7"/>
  <c r="G25" i="14"/>
  <c r="G33" i="14"/>
  <c r="G28" i="13" s="1"/>
  <c r="F17" i="8"/>
  <c r="I35" i="14"/>
  <c r="G35" i="14" l="1"/>
  <c r="G72" i="7"/>
  <c r="G15" i="13"/>
  <c r="C7" i="9"/>
  <c r="C14" i="13" l="1"/>
  <c r="H35" i="14" l="1"/>
  <c r="C13" i="13" l="1"/>
  <c r="C27" i="13" s="1"/>
  <c r="C15" i="13"/>
  <c r="C16" i="13"/>
  <c r="C17" i="13"/>
  <c r="B3" i="13"/>
  <c r="A20" i="8"/>
  <c r="A19" i="9" s="1"/>
  <c r="A9" i="8"/>
  <c r="A9" i="9" s="1"/>
  <c r="H23" i="10"/>
  <c r="G23" i="10"/>
  <c r="G25" i="10" s="1"/>
  <c r="F23" i="10"/>
  <c r="A3" i="10"/>
  <c r="H24" i="9"/>
  <c r="G24" i="9"/>
  <c r="F24" i="9"/>
  <c r="G30" i="13" s="1"/>
  <c r="G31" i="13" s="1"/>
  <c r="A3" i="9"/>
  <c r="A3" i="8"/>
  <c r="H25" i="10" l="1"/>
  <c r="A9" i="10"/>
  <c r="A9" i="16"/>
  <c r="A17" i="10"/>
  <c r="A19" i="16"/>
  <c r="F25" i="10"/>
  <c r="G18" i="13" s="1"/>
  <c r="F26" i="9"/>
  <c r="G26" i="9"/>
  <c r="H26" i="9"/>
  <c r="H26" i="8" l="1"/>
  <c r="H28" i="8" s="1"/>
  <c r="G26" i="8"/>
  <c r="G28" i="8" s="1"/>
  <c r="F26" i="8" l="1"/>
  <c r="F28" i="8" s="1"/>
  <c r="G16" i="13" s="1"/>
  <c r="G14" i="13" l="1"/>
  <c r="G20" i="13" s="1"/>
  <c r="G32" i="13" l="1"/>
</calcChain>
</file>

<file path=xl/comments1.xml><?xml version="1.0" encoding="utf-8"?>
<comments xmlns="http://schemas.openxmlformats.org/spreadsheetml/2006/main">
  <authors>
    <author>sbuhk</author>
  </authors>
  <commentList>
    <comment ref="D10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0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28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28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28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>
  <authors>
    <author>sbuhk</author>
  </authors>
  <commentList>
    <comment ref="D10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0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27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27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27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>
  <authors>
    <author>sbuhk</author>
  </authors>
  <commentList>
    <comment ref="J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J38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38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4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2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2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5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6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19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9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7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<sst xmlns="http://schemas.openxmlformats.org/spreadsheetml/2006/main" count="621" uniqueCount="122">
  <si>
    <t>Regresar al Índice</t>
  </si>
  <si>
    <t>PASIVO CORRIENTE</t>
  </si>
  <si>
    <t>N°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</si>
  <si>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</si>
  <si>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</si>
  <si>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</si>
  <si>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</si>
  <si>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</si>
  <si>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</si>
  <si>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</si>
  <si>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</si>
  <si>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</si>
  <si>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t>Índice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</si>
  <si>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</si>
  <si>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</si>
  <si>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</si>
  <si>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</si>
  <si>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</si>
  <si>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</si>
  <si>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>Fecha de Expedición</t>
  </si>
  <si>
    <t>-</t>
  </si>
  <si>
    <t>TOTAL PASIVO CORRIENTE</t>
  </si>
  <si>
    <t>TOTAL PASIVO NO CORRIENTE</t>
  </si>
  <si>
    <t xml:space="preserve">TOTAL PASIVO </t>
  </si>
  <si>
    <t>4.</t>
  </si>
  <si>
    <t>Deudas comerciales</t>
  </si>
  <si>
    <t>Títulos de Deuda Emitidos e Intereses documentados a Pagar</t>
  </si>
  <si>
    <t>Anticipo de Clientes</t>
  </si>
  <si>
    <t>Deudas Fiscales</t>
  </si>
  <si>
    <t>Deudas Sociales</t>
  </si>
  <si>
    <t>5.</t>
  </si>
  <si>
    <t>6.</t>
  </si>
  <si>
    <t>Total Pasivo Corriente, Total Pasivo no Corriente y Pasivo Total</t>
  </si>
  <si>
    <t xml:space="preserve">vigente </t>
  </si>
  <si>
    <t>ninguna</t>
  </si>
  <si>
    <t xml:space="preserve">ninguna </t>
  </si>
  <si>
    <t>vigente</t>
  </si>
  <si>
    <t xml:space="preserve">I.P.S. a pagar </t>
  </si>
  <si>
    <t>………………………..</t>
  </si>
  <si>
    <r>
      <t>Fecha del informe</t>
    </r>
    <r>
      <rPr>
        <b/>
        <sz val="10"/>
        <color indexed="8"/>
        <rFont val="Century Gothic"/>
        <family val="2"/>
      </rPr>
      <t>:</t>
    </r>
  </si>
  <si>
    <r>
      <t>Tipo de Cambio</t>
    </r>
    <r>
      <rPr>
        <b/>
        <sz val="10"/>
        <color indexed="8"/>
        <rFont val="Century Gothic"/>
        <family val="2"/>
      </rPr>
      <t>:</t>
    </r>
  </si>
  <si>
    <r>
      <t>(*)</t>
    </r>
    <r>
      <rPr>
        <b/>
        <u/>
        <sz val="11"/>
        <color theme="1"/>
        <rFont val="Century Gothic"/>
        <family val="2"/>
      </rPr>
      <t>OBS.:</t>
    </r>
    <r>
      <rPr>
        <sz val="10"/>
        <rFont val="Century Gothic"/>
        <family val="2"/>
      </rPr>
      <t xml:space="preserve"> A la fecha la empresa no cuenta con deudas preferentes ni privilegiadas.</t>
    </r>
  </si>
  <si>
    <t xml:space="preserve">Proveedor local </t>
  </si>
  <si>
    <t>Automarket S.A.</t>
  </si>
  <si>
    <t>ALPACASA</t>
  </si>
  <si>
    <t>NO REGISTRA</t>
  </si>
  <si>
    <t>1.</t>
  </si>
  <si>
    <t>2.</t>
  </si>
  <si>
    <t>3.</t>
  </si>
  <si>
    <t>TOTAL PASIVO</t>
  </si>
  <si>
    <t>(en Gs)</t>
  </si>
  <si>
    <t>Proveedor del Exterior</t>
  </si>
  <si>
    <r>
      <t>(*)</t>
    </r>
    <r>
      <rPr>
        <b/>
        <u/>
        <sz val="9"/>
        <color theme="1"/>
        <rFont val="Century Gothic"/>
        <family val="2"/>
      </rPr>
      <t>OBS.:</t>
    </r>
    <r>
      <rPr>
        <sz val="9"/>
        <rFont val="Century Gothic"/>
        <family val="2"/>
      </rPr>
      <t xml:space="preserve"> A la fecha la empresa no cuenta con deudas preferentes ni privilegiadas.</t>
    </r>
  </si>
  <si>
    <t>7.</t>
  </si>
  <si>
    <t>Deudas Financieras</t>
  </si>
  <si>
    <t>Capital</t>
  </si>
  <si>
    <t>Interes</t>
  </si>
  <si>
    <t>pagaré</t>
  </si>
  <si>
    <r>
      <t>(*)</t>
    </r>
    <r>
      <rPr>
        <b/>
        <u/>
        <sz val="8"/>
        <color theme="1"/>
        <rFont val="Century Gothic"/>
        <family val="2"/>
      </rPr>
      <t>OBS.:</t>
    </r>
    <r>
      <rPr>
        <sz val="8"/>
        <rFont val="Century Gothic"/>
        <family val="2"/>
      </rPr>
      <t xml:space="preserve"> A la fecha la empresa no cuenta con deudas preferentes ni privilegiadas.</t>
    </r>
  </si>
  <si>
    <t>8.</t>
  </si>
  <si>
    <t xml:space="preserve">Resumen </t>
  </si>
  <si>
    <t>ITAU SA</t>
  </si>
  <si>
    <t>Otros Proveedores</t>
  </si>
  <si>
    <t>Banco Regional saeca</t>
  </si>
  <si>
    <t>9.</t>
  </si>
  <si>
    <t>Otras Deudas</t>
  </si>
  <si>
    <t>HANS KARL JANZ JANZEN</t>
  </si>
  <si>
    <t>PRESIDENTE</t>
  </si>
  <si>
    <t>Toyotoshi</t>
  </si>
  <si>
    <t>PEG G3 Serie 3</t>
  </si>
  <si>
    <t>PEG G3 Serie 4</t>
  </si>
  <si>
    <t>PEG G3 Serie 5</t>
  </si>
  <si>
    <t>BONOS</t>
  </si>
  <si>
    <t>INTERESES</t>
  </si>
  <si>
    <t>Común</t>
  </si>
  <si>
    <t>Impuesto a la Renta a Pagar</t>
  </si>
  <si>
    <t>Retencion IRE a Pagar</t>
  </si>
  <si>
    <t>Retencion IVA a Pagar</t>
  </si>
  <si>
    <t>Cuevas Hermanos SA</t>
  </si>
  <si>
    <t>hipoteca prendaria</t>
  </si>
  <si>
    <t>Distribución de Utilidades (Adelantos)</t>
  </si>
  <si>
    <t>PEG USD3 Serie 3</t>
  </si>
  <si>
    <t>PEG USD3 Serie 4</t>
  </si>
  <si>
    <t>PEG USD4 Serie 1</t>
  </si>
  <si>
    <t>PEG USD4 Serie 2</t>
  </si>
  <si>
    <t>PEG USD4 Serie 3</t>
  </si>
  <si>
    <t>PEG USD4 Serie 5</t>
  </si>
  <si>
    <t>PEG USD4 Serie 7</t>
  </si>
  <si>
    <t>PEG USD4 Serie 8</t>
  </si>
  <si>
    <t>PEG USD4 Serie 9</t>
  </si>
  <si>
    <t>PEG USD4 Serie 10</t>
  </si>
  <si>
    <t>PEG USD4 Serie 11</t>
  </si>
  <si>
    <t>Diesa SA</t>
  </si>
  <si>
    <t>Garden Automotores SA</t>
  </si>
  <si>
    <t>Automarket SA</t>
  </si>
  <si>
    <t>Toyotoshi SA</t>
  </si>
  <si>
    <t>Gilda Cantero</t>
  </si>
  <si>
    <t>Felisa Espinoza</t>
  </si>
  <si>
    <t>BANCOP SA</t>
  </si>
  <si>
    <t>Cliente</t>
  </si>
  <si>
    <t>Vigente</t>
  </si>
  <si>
    <t>Clientes Locales</t>
  </si>
  <si>
    <t>Pasivo por Impuesto Diferido</t>
  </si>
  <si>
    <t>Sueldos y Jornales a Pagar</t>
  </si>
  <si>
    <t>Aguinaldos a Pagar</t>
  </si>
  <si>
    <t>TC Corporativa Regional</t>
  </si>
  <si>
    <t>Aromafield SA</t>
  </si>
  <si>
    <t>J.J. Internacional Transportes y Serv</t>
  </si>
  <si>
    <t>Proveedor local</t>
  </si>
  <si>
    <t>Proveedores a Facturar</t>
  </si>
  <si>
    <t>Anticipos de Clientes Sin Identificar</t>
  </si>
  <si>
    <t>NO APLICA</t>
  </si>
  <si>
    <t>PEG USD4 Serie 12</t>
  </si>
  <si>
    <t>PEG USD4 Serie 13</t>
  </si>
  <si>
    <t>PEG USD4 Serie 14</t>
  </si>
  <si>
    <t>PEG USD3 Serie 1</t>
  </si>
  <si>
    <t>Cheques Diferidos a Pagar</t>
  </si>
  <si>
    <t>Carlos Kramer Productos Aromaticos SACI</t>
  </si>
  <si>
    <t>SELUZ KİMYA KOZMETİK TİC. VE SAN. A.Ş.</t>
  </si>
  <si>
    <t>FUNDAÇÃO DOM CABRAL</t>
  </si>
  <si>
    <t>Mapfre Paraguay S.A.</t>
  </si>
  <si>
    <t>BALANZAS PARAGUAYAS S.A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</si>
</sst>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€_-;\-* #,##0.00\ _€_-;_-* &quot;-&quot;??\ _€_-;_-@_-"/>
    <numFmt numFmtId="164" formatCode="_(* #,##0.00_);_(* \(#,##0.00\);_(* &quot;-&quot;??_);_(@_)"/>
    <numFmt numFmtId="165" formatCode="_-* #,##0.00\ _P_t_s_-;\-* #,##0.00\ _P_t_s_-;_-* &quot;-&quot;??\ _P_t_s_-;_-@_-"/>
    <numFmt numFmtId="166" formatCode="_-* #,##0\ _P_t_s_-;\-* #,##0\ _P_t_s_-;_-* &quot;-&quot;??\ _P_t_s_-;_-@_-"/>
    <numFmt numFmtId="167" formatCode="dd/mm/yyyy;@"/>
  </numFmts>
  <fonts count="4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u/>
      <sz val="10"/>
      <color indexed="12"/>
      <name val="Century Gothic"/>
      <family val="2"/>
    </font>
    <font>
      <sz val="10"/>
      <name val="Century Gothic"/>
      <family val="2"/>
    </font>
    <font>
      <b/>
      <sz val="14"/>
      <name val="Century Gothic"/>
      <family val="2"/>
    </font>
    <font>
      <sz val="10"/>
      <color indexed="10"/>
      <name val="Century Gothic"/>
      <family val="2"/>
    </font>
    <font>
      <b/>
      <u/>
      <sz val="10"/>
      <color indexed="8"/>
      <name val="Century Gothic"/>
      <family val="2"/>
    </font>
    <font>
      <b/>
      <sz val="10"/>
      <color indexed="8"/>
      <name val="Century Gothic"/>
      <family val="2"/>
    </font>
    <font>
      <b/>
      <sz val="10"/>
      <name val="Century Gothic"/>
      <family val="2"/>
    </font>
    <font>
      <b/>
      <sz val="10"/>
      <color indexed="12"/>
      <name val="Century Gothic"/>
      <family val="2"/>
    </font>
    <font>
      <sz val="10"/>
      <color indexed="12"/>
      <name val="Century Gothic"/>
      <family val="2"/>
    </font>
    <font>
      <b/>
      <sz val="14"/>
      <color indexed="8"/>
      <name val="Century Gothic"/>
      <family val="2"/>
    </font>
    <font>
      <b/>
      <u/>
      <sz val="11"/>
      <color theme="1"/>
      <name val="Century Gothic"/>
      <family val="2"/>
    </font>
    <font>
      <b/>
      <sz val="10"/>
      <color indexed="10"/>
      <name val="Century Gothic"/>
      <family val="2"/>
    </font>
    <font>
      <sz val="10"/>
      <color theme="1"/>
      <name val="Century Gothic"/>
      <family val="2"/>
    </font>
    <font>
      <sz val="10"/>
      <color indexed="8"/>
      <name val="Century Gothic"/>
      <family val="2"/>
    </font>
    <font>
      <b/>
      <sz val="18"/>
      <name val="Century Gothic"/>
      <family val="2"/>
    </font>
    <font>
      <b/>
      <sz val="11"/>
      <name val="Century Gothic"/>
      <family val="2"/>
    </font>
    <font>
      <b/>
      <sz val="11"/>
      <color indexed="8"/>
      <name val="Century Gothic"/>
      <family val="2"/>
    </font>
    <font>
      <b/>
      <sz val="8"/>
      <name val="Century Gothic"/>
      <family val="2"/>
    </font>
    <font>
      <sz val="9"/>
      <name val="Century Gothic"/>
      <family val="2"/>
    </font>
    <font>
      <b/>
      <u/>
      <sz val="9"/>
      <color theme="1"/>
      <name val="Century Gothic"/>
      <family val="2"/>
    </font>
    <font>
      <sz val="8"/>
      <name val="Century Gothic"/>
      <family val="2"/>
    </font>
    <font>
      <b/>
      <u/>
      <sz val="8"/>
      <color theme="1"/>
      <name val="Century Gothic"/>
      <family val="2"/>
    </font>
    <font>
      <b/>
      <sz val="12"/>
      <color theme="1"/>
      <name val="Century Gothic"/>
      <family val="2"/>
    </font>
    <font>
      <b/>
      <sz val="12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40">
    <border>
      <left/>
      <right/>
      <top/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165" fontId="14" fillId="0" borderId="0" applyFont="0" applyFill="0" applyBorder="0" applyAlignment="0" applyProtection="0"/>
    <xf numFmtId="0" fontId="13" fillId="0" borderId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0" fontId="7" fillId="0" borderId="0"/>
    <xf numFmtId="0" fontId="6" fillId="0" borderId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61">
    <xf numFmtId="0" fontId="0" fillId="0" borderId="0" xfId="0"/>
    <xf numFmtId="0" fontId="18" fillId="0" borderId="0" xfId="1" applyFont="1" applyFill="1" applyAlignment="1" applyProtection="1"/>
    <xf numFmtId="3" fontId="18" fillId="0" borderId="0" xfId="1" applyNumberFormat="1" applyFont="1" applyFill="1" applyAlignment="1" applyProtection="1"/>
    <xf numFmtId="4" fontId="18" fillId="0" borderId="0" xfId="1" applyNumberFormat="1" applyFont="1" applyFill="1" applyAlignment="1" applyProtection="1"/>
    <xf numFmtId="0" fontId="19" fillId="0" borderId="0" xfId="0" applyFont="1" applyFill="1"/>
    <xf numFmtId="3" fontId="19" fillId="0" borderId="0" xfId="0" applyNumberFormat="1" applyFont="1" applyFill="1"/>
    <xf numFmtId="4" fontId="19" fillId="0" borderId="0" xfId="0" applyNumberFormat="1" applyFont="1" applyFill="1"/>
    <xf numFmtId="0" fontId="20" fillId="0" borderId="0" xfId="0" applyFont="1" applyFill="1"/>
    <xf numFmtId="0" fontId="21" fillId="0" borderId="0" xfId="0" applyFont="1" applyFill="1"/>
    <xf numFmtId="3" fontId="21" fillId="0" borderId="0" xfId="0" applyNumberFormat="1" applyFont="1" applyFill="1"/>
    <xf numFmtId="4" fontId="21" fillId="0" borderId="0" xfId="0" applyNumberFormat="1" applyFont="1" applyFill="1"/>
    <xf numFmtId="0" fontId="22" fillId="0" borderId="0" xfId="0" applyFont="1" applyFill="1"/>
    <xf numFmtId="0" fontId="23" fillId="0" borderId="0" xfId="0" applyFont="1" applyFill="1"/>
    <xf numFmtId="15" fontId="24" fillId="0" borderId="0" xfId="0" applyNumberFormat="1" applyFont="1" applyFill="1" applyAlignment="1">
      <alignment horizontal="left"/>
    </xf>
    <xf numFmtId="4" fontId="23" fillId="0" borderId="0" xfId="0" applyNumberFormat="1" applyFont="1" applyFill="1" applyAlignment="1">
      <alignment horizontal="center"/>
    </xf>
    <xf numFmtId="3" fontId="23" fillId="0" borderId="0" xfId="0" applyNumberFormat="1" applyFont="1" applyFill="1" applyAlignment="1">
      <alignment horizontal="left"/>
    </xf>
    <xf numFmtId="0" fontId="25" fillId="0" borderId="0" xfId="0" applyFont="1" applyFill="1"/>
    <xf numFmtId="0" fontId="26" fillId="0" borderId="0" xfId="0" applyFont="1" applyFill="1"/>
    <xf numFmtId="14" fontId="25" fillId="0" borderId="0" xfId="0" applyNumberFormat="1" applyFont="1" applyFill="1" applyAlignment="1">
      <alignment horizontal="left"/>
    </xf>
    <xf numFmtId="0" fontId="27" fillId="0" borderId="0" xfId="0" applyFont="1" applyFill="1"/>
    <xf numFmtId="0" fontId="19" fillId="0" borderId="0" xfId="0" applyFont="1" applyFill="1" applyAlignment="1">
      <alignment horizontal="center"/>
    </xf>
    <xf numFmtId="3" fontId="19" fillId="0" borderId="0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horizontal="left"/>
    </xf>
    <xf numFmtId="0" fontId="24" fillId="0" borderId="0" xfId="0" applyFont="1" applyFill="1" applyAlignment="1">
      <alignment horizontal="center"/>
    </xf>
    <xf numFmtId="3" fontId="24" fillId="0" borderId="1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horizontal="right"/>
    </xf>
    <xf numFmtId="4" fontId="19" fillId="0" borderId="0" xfId="0" applyNumberFormat="1" applyFont="1" applyFill="1" applyAlignment="1">
      <alignment horizontal="right"/>
    </xf>
    <xf numFmtId="4" fontId="24" fillId="0" borderId="1" xfId="0" applyNumberFormat="1" applyFont="1" applyFill="1" applyBorder="1" applyAlignment="1">
      <alignment horizontal="right" vertical="center" wrapText="1"/>
    </xf>
    <xf numFmtId="3" fontId="19" fillId="0" borderId="0" xfId="0" applyNumberFormat="1" applyFont="1" applyFill="1" applyAlignment="1">
      <alignment horizontal="right"/>
    </xf>
    <xf numFmtId="0" fontId="20" fillId="0" borderId="0" xfId="0" applyFont="1" applyFill="1" applyAlignment="1">
      <alignment horizontal="left"/>
    </xf>
    <xf numFmtId="0" fontId="29" fillId="0" borderId="0" xfId="0" applyFont="1" applyFill="1"/>
    <xf numFmtId="0" fontId="23" fillId="0" borderId="0" xfId="0" applyFont="1" applyFill="1" applyAlignment="1">
      <alignment horizontal="left"/>
    </xf>
    <xf numFmtId="0" fontId="23" fillId="0" borderId="0" xfId="0" applyFont="1" applyFill="1" applyAlignment="1">
      <alignment horizontal="right"/>
    </xf>
    <xf numFmtId="15" fontId="23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center" vertical="center"/>
    </xf>
    <xf numFmtId="15" fontId="24" fillId="0" borderId="0" xfId="0" applyNumberFormat="1" applyFont="1" applyFill="1" applyAlignment="1">
      <alignment horizontal="center"/>
    </xf>
    <xf numFmtId="3" fontId="21" fillId="0" borderId="0" xfId="0" applyNumberFormat="1" applyFont="1" applyFill="1" applyAlignment="1">
      <alignment horizontal="right"/>
    </xf>
    <xf numFmtId="164" fontId="19" fillId="0" borderId="0" xfId="0" applyNumberFormat="1" applyFont="1" applyFill="1"/>
    <xf numFmtId="4" fontId="18" fillId="0" borderId="0" xfId="1" applyNumberFormat="1" applyFont="1" applyFill="1" applyAlignment="1" applyProtection="1">
      <alignment horizontal="right"/>
    </xf>
    <xf numFmtId="4" fontId="21" fillId="0" borderId="0" xfId="0" applyNumberFormat="1" applyFont="1" applyFill="1" applyAlignment="1">
      <alignment horizontal="right"/>
    </xf>
    <xf numFmtId="4" fontId="23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center"/>
    </xf>
    <xf numFmtId="166" fontId="19" fillId="0" borderId="0" xfId="0" applyNumberFormat="1" applyFont="1" applyFill="1"/>
    <xf numFmtId="0" fontId="19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3" fontId="24" fillId="0" borderId="2" xfId="0" applyNumberFormat="1" applyFont="1" applyFill="1" applyBorder="1" applyAlignment="1">
      <alignment horizontal="right" vertical="center" wrapText="1"/>
    </xf>
    <xf numFmtId="3" fontId="24" fillId="0" borderId="2" xfId="0" applyNumberFormat="1" applyFont="1" applyFill="1" applyBorder="1"/>
    <xf numFmtId="4" fontId="24" fillId="0" borderId="2" xfId="0" applyNumberFormat="1" applyFont="1" applyFill="1" applyBorder="1"/>
    <xf numFmtId="0" fontId="19" fillId="0" borderId="0" xfId="0" applyFont="1" applyFill="1" applyBorder="1"/>
    <xf numFmtId="0" fontId="19" fillId="0" borderId="3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center" vertical="center"/>
    </xf>
    <xf numFmtId="14" fontId="19" fillId="0" borderId="3" xfId="0" applyNumberFormat="1" applyFont="1" applyFill="1" applyBorder="1" applyAlignment="1">
      <alignment horizontal="center" vertical="center"/>
    </xf>
    <xf numFmtId="4" fontId="24" fillId="0" borderId="2" xfId="0" applyNumberFormat="1" applyFont="1" applyFill="1" applyBorder="1" applyAlignment="1">
      <alignment horizontal="right" vertical="center" wrapText="1"/>
    </xf>
    <xf numFmtId="0" fontId="33" fillId="0" borderId="0" xfId="0" applyFont="1" applyFill="1"/>
    <xf numFmtId="166" fontId="34" fillId="0" borderId="5" xfId="2" applyNumberFormat="1" applyFont="1" applyFill="1" applyBorder="1"/>
    <xf numFmtId="0" fontId="30" fillId="0" borderId="3" xfId="0" applyFont="1" applyFill="1" applyBorder="1"/>
    <xf numFmtId="14" fontId="19" fillId="0" borderId="3" xfId="0" applyNumberFormat="1" applyFont="1" applyFill="1" applyBorder="1"/>
    <xf numFmtId="14" fontId="19" fillId="0" borderId="3" xfId="0" applyNumberFormat="1" applyFont="1" applyFill="1" applyBorder="1" applyAlignment="1">
      <alignment horizontal="center"/>
    </xf>
    <xf numFmtId="166" fontId="30" fillId="0" borderId="3" xfId="2" applyNumberFormat="1" applyFont="1" applyFill="1" applyBorder="1" applyAlignment="1">
      <alignment horizontal="right"/>
    </xf>
    <xf numFmtId="4" fontId="31" fillId="0" borderId="3" xfId="0" applyNumberFormat="1" applyFont="1" applyFill="1" applyBorder="1" applyAlignment="1"/>
    <xf numFmtId="0" fontId="19" fillId="0" borderId="3" xfId="0" applyFont="1" applyFill="1" applyBorder="1"/>
    <xf numFmtId="3" fontId="24" fillId="0" borderId="2" xfId="0" applyNumberFormat="1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/>
    </xf>
    <xf numFmtId="0" fontId="30" fillId="0" borderId="9" xfId="0" applyFont="1" applyFill="1" applyBorder="1"/>
    <xf numFmtId="14" fontId="19" fillId="0" borderId="9" xfId="0" applyNumberFormat="1" applyFont="1" applyFill="1" applyBorder="1"/>
    <xf numFmtId="14" fontId="19" fillId="0" borderId="9" xfId="0" applyNumberFormat="1" applyFont="1" applyFill="1" applyBorder="1" applyAlignment="1">
      <alignment horizontal="center"/>
    </xf>
    <xf numFmtId="0" fontId="19" fillId="0" borderId="9" xfId="0" applyFont="1" applyFill="1" applyBorder="1"/>
    <xf numFmtId="0" fontId="19" fillId="0" borderId="6" xfId="0" applyFont="1" applyFill="1" applyBorder="1" applyAlignment="1">
      <alignment horizontal="center"/>
    </xf>
    <xf numFmtId="4" fontId="31" fillId="0" borderId="9" xfId="0" applyNumberFormat="1" applyFont="1" applyFill="1" applyBorder="1" applyAlignment="1"/>
    <xf numFmtId="3" fontId="24" fillId="0" borderId="0" xfId="0" applyNumberFormat="1" applyFont="1" applyFill="1" applyBorder="1" applyAlignment="1">
      <alignment horizontal="right" vertical="center" wrapText="1"/>
    </xf>
    <xf numFmtId="4" fontId="24" fillId="0" borderId="0" xfId="0" applyNumberFormat="1" applyFont="1" applyFill="1" applyBorder="1" applyAlignment="1">
      <alignment horizontal="right" vertical="center" wrapText="1"/>
    </xf>
    <xf numFmtId="0" fontId="19" fillId="0" borderId="9" xfId="0" applyFont="1" applyFill="1" applyBorder="1" applyAlignment="1">
      <alignment horizontal="left"/>
    </xf>
    <xf numFmtId="0" fontId="19" fillId="0" borderId="9" xfId="0" applyFont="1" applyFill="1" applyBorder="1" applyAlignment="1">
      <alignment horizontal="center" vertical="center"/>
    </xf>
    <xf numFmtId="14" fontId="19" fillId="0" borderId="9" xfId="0" applyNumberFormat="1" applyFont="1" applyFill="1" applyBorder="1" applyAlignment="1">
      <alignment horizontal="center" vertical="center"/>
    </xf>
    <xf numFmtId="3" fontId="19" fillId="0" borderId="9" xfId="0" applyNumberFormat="1" applyFont="1" applyFill="1" applyBorder="1" applyAlignment="1">
      <alignment horizontal="right" vertical="center" wrapText="1"/>
    </xf>
    <xf numFmtId="4" fontId="19" fillId="0" borderId="9" xfId="0" applyNumberFormat="1" applyFont="1" applyFill="1" applyBorder="1" applyAlignment="1">
      <alignment horizontal="right" vertical="center" wrapText="1"/>
    </xf>
    <xf numFmtId="0" fontId="19" fillId="0" borderId="10" xfId="0" applyFont="1" applyFill="1" applyBorder="1" applyAlignment="1">
      <alignment horizontal="center" vertical="center"/>
    </xf>
    <xf numFmtId="3" fontId="19" fillId="0" borderId="7" xfId="0" applyNumberFormat="1" applyFont="1" applyFill="1" applyBorder="1" applyAlignment="1">
      <alignment horizontal="right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/>
    </xf>
    <xf numFmtId="165" fontId="34" fillId="0" borderId="4" xfId="2" applyNumberFormat="1" applyFont="1" applyFill="1" applyBorder="1"/>
    <xf numFmtId="166" fontId="30" fillId="0" borderId="9" xfId="2" applyNumberFormat="1" applyFont="1" applyFill="1" applyBorder="1" applyAlignment="1">
      <alignment horizontal="right"/>
    </xf>
    <xf numFmtId="0" fontId="36" fillId="0" borderId="0" xfId="0" applyFont="1" applyFill="1"/>
    <xf numFmtId="0" fontId="19" fillId="0" borderId="7" xfId="0" applyFont="1" applyFill="1" applyBorder="1" applyAlignment="1">
      <alignment horizontal="left"/>
    </xf>
    <xf numFmtId="0" fontId="19" fillId="0" borderId="0" xfId="0" applyFont="1" applyFill="1" applyAlignment="1">
      <alignment horizontal="center"/>
    </xf>
    <xf numFmtId="0" fontId="38" fillId="0" borderId="0" xfId="0" applyFont="1" applyFill="1"/>
    <xf numFmtId="0" fontId="19" fillId="0" borderId="10" xfId="0" applyFont="1" applyFill="1" applyBorder="1" applyAlignment="1">
      <alignment horizontal="left"/>
    </xf>
    <xf numFmtId="0" fontId="15" fillId="0" borderId="0" xfId="1" applyFill="1" applyAlignment="1" applyProtection="1"/>
    <xf numFmtId="0" fontId="19" fillId="0" borderId="0" xfId="0" applyFont="1" applyFill="1" applyAlignment="1">
      <alignment horizontal="center"/>
    </xf>
    <xf numFmtId="0" fontId="24" fillId="0" borderId="3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165" fontId="34" fillId="0" borderId="4" xfId="2" applyNumberFormat="1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3" fontId="19" fillId="0" borderId="7" xfId="0" applyNumberFormat="1" applyFont="1" applyFill="1" applyBorder="1" applyAlignment="1">
      <alignment vertical="center" wrapText="1"/>
    </xf>
    <xf numFmtId="0" fontId="24" fillId="0" borderId="9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/>
    </xf>
    <xf numFmtId="3" fontId="24" fillId="0" borderId="12" xfId="0" applyNumberFormat="1" applyFont="1" applyFill="1" applyBorder="1" applyAlignment="1">
      <alignment horizontal="center" vertical="center" wrapText="1"/>
    </xf>
    <xf numFmtId="3" fontId="35" fillId="0" borderId="12" xfId="0" applyNumberFormat="1" applyFont="1" applyFill="1" applyBorder="1" applyAlignment="1">
      <alignment horizontal="center" vertical="center" wrapText="1"/>
    </xf>
    <xf numFmtId="3" fontId="35" fillId="0" borderId="12" xfId="0" applyNumberFormat="1" applyFont="1" applyFill="1" applyBorder="1" applyAlignment="1">
      <alignment horizontal="center"/>
    </xf>
    <xf numFmtId="4" fontId="35" fillId="0" borderId="12" xfId="0" applyNumberFormat="1" applyFont="1" applyFill="1" applyBorder="1" applyAlignment="1">
      <alignment horizontal="center"/>
    </xf>
    <xf numFmtId="167" fontId="19" fillId="0" borderId="3" xfId="0" applyNumberFormat="1" applyFont="1" applyFill="1" applyBorder="1"/>
    <xf numFmtId="167" fontId="19" fillId="0" borderId="3" xfId="0" applyNumberFormat="1" applyFont="1" applyFill="1" applyBorder="1" applyAlignment="1">
      <alignment horizontal="center"/>
    </xf>
    <xf numFmtId="167" fontId="19" fillId="0" borderId="9" xfId="0" applyNumberFormat="1" applyFont="1" applyFill="1" applyBorder="1"/>
    <xf numFmtId="167" fontId="19" fillId="0" borderId="9" xfId="0" applyNumberFormat="1" applyFont="1" applyFill="1" applyBorder="1" applyAlignment="1">
      <alignment horizontal="center"/>
    </xf>
    <xf numFmtId="3" fontId="35" fillId="0" borderId="0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3" fontId="35" fillId="0" borderId="0" xfId="0" applyNumberFormat="1" applyFont="1" applyFill="1" applyBorder="1" applyAlignment="1">
      <alignment horizontal="center"/>
    </xf>
    <xf numFmtId="4" fontId="35" fillId="0" borderId="0" xfId="0" applyNumberFormat="1" applyFont="1" applyFill="1" applyBorder="1" applyAlignment="1">
      <alignment horizontal="center"/>
    </xf>
    <xf numFmtId="0" fontId="19" fillId="0" borderId="3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3" fontId="35" fillId="0" borderId="20" xfId="0" applyNumberFormat="1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left"/>
    </xf>
    <xf numFmtId="0" fontId="24" fillId="0" borderId="23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3" fontId="19" fillId="0" borderId="24" xfId="0" applyNumberFormat="1" applyFont="1" applyFill="1" applyBorder="1" applyAlignment="1">
      <alignment vertical="center" wrapText="1"/>
    </xf>
    <xf numFmtId="0" fontId="19" fillId="0" borderId="17" xfId="0" applyFont="1" applyFill="1" applyBorder="1" applyAlignment="1">
      <alignment horizontal="center"/>
    </xf>
    <xf numFmtId="0" fontId="19" fillId="0" borderId="25" xfId="0" applyFont="1" applyFill="1" applyBorder="1" applyAlignment="1">
      <alignment horizontal="left"/>
    </xf>
    <xf numFmtId="0" fontId="19" fillId="0" borderId="25" xfId="0" applyFont="1" applyFill="1" applyBorder="1" applyAlignment="1">
      <alignment horizontal="center" vertical="center"/>
    </xf>
    <xf numFmtId="14" fontId="19" fillId="0" borderId="25" xfId="0" applyNumberFormat="1" applyFont="1" applyFill="1" applyBorder="1" applyAlignment="1">
      <alignment horizontal="center" vertical="center"/>
    </xf>
    <xf numFmtId="3" fontId="19" fillId="0" borderId="25" xfId="0" applyNumberFormat="1" applyFont="1" applyFill="1" applyBorder="1" applyAlignment="1">
      <alignment horizontal="right" vertical="center" wrapText="1"/>
    </xf>
    <xf numFmtId="4" fontId="19" fillId="0" borderId="25" xfId="0" applyNumberFormat="1" applyFont="1" applyFill="1" applyBorder="1" applyAlignment="1">
      <alignment horizontal="right" vertical="center" wrapText="1"/>
    </xf>
    <xf numFmtId="0" fontId="19" fillId="0" borderId="26" xfId="0" applyFont="1" applyFill="1" applyBorder="1" applyAlignment="1">
      <alignment horizontal="center" vertical="center"/>
    </xf>
    <xf numFmtId="0" fontId="30" fillId="0" borderId="16" xfId="0" applyFont="1" applyFill="1" applyBorder="1"/>
    <xf numFmtId="14" fontId="19" fillId="0" borderId="16" xfId="0" applyNumberFormat="1" applyFont="1" applyFill="1" applyBorder="1"/>
    <xf numFmtId="167" fontId="19" fillId="0" borderId="16" xfId="0" applyNumberFormat="1" applyFont="1" applyFill="1" applyBorder="1"/>
    <xf numFmtId="167" fontId="19" fillId="0" borderId="16" xfId="0" applyNumberFormat="1" applyFont="1" applyFill="1" applyBorder="1" applyAlignment="1">
      <alignment horizontal="center"/>
    </xf>
    <xf numFmtId="0" fontId="19" fillId="0" borderId="16" xfId="0" applyFont="1" applyFill="1" applyBorder="1"/>
    <xf numFmtId="166" fontId="30" fillId="0" borderId="16" xfId="2" applyNumberFormat="1" applyFont="1" applyFill="1" applyBorder="1" applyAlignment="1">
      <alignment horizontal="right"/>
    </xf>
    <xf numFmtId="0" fontId="19" fillId="0" borderId="19" xfId="0" applyFont="1" applyFill="1" applyBorder="1"/>
    <xf numFmtId="4" fontId="24" fillId="0" borderId="2" xfId="0" applyNumberFormat="1" applyFont="1" applyFill="1" applyBorder="1" applyAlignment="1">
      <alignment horizontal="center"/>
    </xf>
    <xf numFmtId="165" fontId="19" fillId="0" borderId="3" xfId="2" applyFont="1" applyFill="1" applyBorder="1" applyAlignment="1">
      <alignment horizontal="center"/>
    </xf>
    <xf numFmtId="165" fontId="19" fillId="0" borderId="9" xfId="2" applyFont="1" applyFill="1" applyBorder="1" applyAlignment="1">
      <alignment horizontal="center"/>
    </xf>
    <xf numFmtId="165" fontId="19" fillId="0" borderId="3" xfId="2" applyFont="1" applyFill="1" applyBorder="1" applyAlignment="1"/>
    <xf numFmtId="165" fontId="31" fillId="0" borderId="9" xfId="2" applyFont="1" applyFill="1" applyBorder="1" applyAlignment="1"/>
    <xf numFmtId="165" fontId="24" fillId="0" borderId="2" xfId="2" applyFont="1" applyFill="1" applyBorder="1" applyAlignment="1">
      <alignment horizontal="right" vertical="center" wrapText="1"/>
    </xf>
    <xf numFmtId="14" fontId="19" fillId="0" borderId="0" xfId="0" applyNumberFormat="1" applyFont="1" applyFill="1"/>
    <xf numFmtId="166" fontId="19" fillId="0" borderId="3" xfId="2" applyNumberFormat="1" applyFont="1" applyFill="1" applyBorder="1" applyAlignment="1"/>
    <xf numFmtId="0" fontId="19" fillId="0" borderId="23" xfId="0" applyFont="1" applyFill="1" applyBorder="1" applyAlignment="1">
      <alignment horizontal="center"/>
    </xf>
    <xf numFmtId="0" fontId="30" fillId="0" borderId="11" xfId="0" applyFont="1" applyFill="1" applyBorder="1"/>
    <xf numFmtId="166" fontId="19" fillId="0" borderId="16" xfId="2" applyNumberFormat="1" applyFont="1" applyFill="1" applyBorder="1" applyAlignment="1">
      <alignment horizontal="right"/>
    </xf>
    <xf numFmtId="166" fontId="19" fillId="0" borderId="11" xfId="2" applyNumberFormat="1" applyFont="1" applyFill="1" applyBorder="1" applyAlignment="1">
      <alignment horizontal="right"/>
    </xf>
    <xf numFmtId="166" fontId="19" fillId="0" borderId="9" xfId="2" applyNumberFormat="1" applyFont="1" applyFill="1" applyBorder="1" applyAlignment="1"/>
    <xf numFmtId="165" fontId="19" fillId="0" borderId="9" xfId="2" applyNumberFormat="1" applyFont="1" applyFill="1" applyBorder="1" applyAlignment="1"/>
    <xf numFmtId="166" fontId="19" fillId="0" borderId="0" xfId="2" applyNumberFormat="1" applyFont="1" applyFill="1"/>
    <xf numFmtId="0" fontId="19" fillId="0" borderId="0" xfId="0" applyFont="1" applyFill="1" applyBorder="1" applyAlignment="1">
      <alignment horizontal="center"/>
    </xf>
    <xf numFmtId="0" fontId="30" fillId="0" borderId="0" xfId="0" applyFont="1" applyFill="1" applyBorder="1"/>
    <xf numFmtId="14" fontId="19" fillId="0" borderId="0" xfId="0" applyNumberFormat="1" applyFont="1" applyFill="1" applyBorder="1"/>
    <xf numFmtId="14" fontId="19" fillId="0" borderId="0" xfId="0" applyNumberFormat="1" applyFont="1" applyFill="1" applyBorder="1" applyAlignment="1">
      <alignment horizontal="center"/>
    </xf>
    <xf numFmtId="166" fontId="30" fillId="0" borderId="0" xfId="2" applyNumberFormat="1" applyFont="1" applyFill="1" applyBorder="1" applyAlignment="1">
      <alignment horizontal="right"/>
    </xf>
    <xf numFmtId="165" fontId="19" fillId="0" borderId="0" xfId="2" applyFont="1" applyFill="1" applyBorder="1" applyAlignment="1">
      <alignment horizontal="center"/>
    </xf>
    <xf numFmtId="4" fontId="31" fillId="0" borderId="0" xfId="0" applyNumberFormat="1" applyFont="1" applyFill="1" applyBorder="1" applyAlignment="1"/>
    <xf numFmtId="0" fontId="19" fillId="0" borderId="0" xfId="0" applyFont="1" applyFill="1" applyBorder="1" applyAlignment="1">
      <alignment horizontal="left"/>
    </xf>
    <xf numFmtId="165" fontId="19" fillId="0" borderId="0" xfId="2" applyFont="1" applyFill="1" applyBorder="1" applyAlignment="1"/>
    <xf numFmtId="0" fontId="19" fillId="0" borderId="6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left" vertical="center" wrapText="1"/>
    </xf>
    <xf numFmtId="14" fontId="19" fillId="0" borderId="3" xfId="0" applyNumberFormat="1" applyFont="1" applyFill="1" applyBorder="1" applyAlignment="1">
      <alignment horizontal="center" vertical="center" wrapText="1"/>
    </xf>
    <xf numFmtId="3" fontId="19" fillId="0" borderId="3" xfId="0" applyNumberFormat="1" applyFont="1" applyFill="1" applyBorder="1" applyAlignment="1">
      <alignment horizontal="center"/>
    </xf>
    <xf numFmtId="3" fontId="19" fillId="0" borderId="16" xfId="0" applyNumberFormat="1" applyFont="1" applyFill="1" applyBorder="1" applyAlignment="1">
      <alignment horizontal="center"/>
    </xf>
    <xf numFmtId="4" fontId="19" fillId="0" borderId="3" xfId="0" applyNumberFormat="1" applyFont="1" applyFill="1" applyBorder="1" applyAlignment="1">
      <alignment horizontal="center"/>
    </xf>
    <xf numFmtId="0" fontId="19" fillId="0" borderId="8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left" vertical="center" wrapText="1"/>
    </xf>
    <xf numFmtId="14" fontId="19" fillId="0" borderId="9" xfId="0" applyNumberFormat="1" applyFont="1" applyFill="1" applyBorder="1" applyAlignment="1">
      <alignment horizontal="center" vertical="center" wrapText="1"/>
    </xf>
    <xf numFmtId="4" fontId="19" fillId="0" borderId="9" xfId="0" applyNumberFormat="1" applyFont="1" applyFill="1" applyBorder="1" applyAlignment="1">
      <alignment horizontal="center"/>
    </xf>
    <xf numFmtId="0" fontId="19" fillId="0" borderId="11" xfId="0" applyFont="1" applyFill="1" applyBorder="1" applyAlignment="1">
      <alignment horizontal="left" vertical="center" wrapText="1"/>
    </xf>
    <xf numFmtId="3" fontId="19" fillId="0" borderId="10" xfId="0" applyNumberFormat="1" applyFont="1" applyFill="1" applyBorder="1"/>
    <xf numFmtId="3" fontId="19" fillId="0" borderId="10" xfId="0" applyNumberFormat="1" applyFont="1" applyFill="1" applyBorder="1" applyAlignment="1">
      <alignment vertical="center" wrapText="1"/>
    </xf>
    <xf numFmtId="0" fontId="19" fillId="0" borderId="8" xfId="0" applyFont="1" applyFill="1" applyBorder="1" applyAlignment="1">
      <alignment horizontal="left"/>
    </xf>
    <xf numFmtId="14" fontId="19" fillId="0" borderId="9" xfId="0" applyNumberFormat="1" applyFont="1" applyFill="1" applyBorder="1" applyAlignment="1">
      <alignment horizontal="left" vertical="center" wrapText="1"/>
    </xf>
    <xf numFmtId="166" fontId="19" fillId="0" borderId="9" xfId="2" applyNumberFormat="1" applyFont="1" applyFill="1" applyBorder="1" applyAlignment="1">
      <alignment horizontal="left" vertical="center" wrapText="1"/>
    </xf>
    <xf numFmtId="166" fontId="19" fillId="0" borderId="9" xfId="2" applyNumberFormat="1" applyFont="1" applyFill="1" applyBorder="1" applyAlignment="1">
      <alignment horizontal="center"/>
    </xf>
    <xf numFmtId="4" fontId="19" fillId="0" borderId="9" xfId="0" applyNumberFormat="1" applyFont="1" applyFill="1" applyBorder="1" applyAlignment="1">
      <alignment horizontal="left"/>
    </xf>
    <xf numFmtId="0" fontId="19" fillId="0" borderId="10" xfId="0" applyFont="1" applyFill="1" applyBorder="1" applyAlignment="1">
      <alignment horizontal="left" vertical="center" wrapText="1"/>
    </xf>
    <xf numFmtId="3" fontId="19" fillId="0" borderId="3" xfId="0" applyNumberFormat="1" applyFont="1" applyFill="1" applyBorder="1" applyAlignment="1">
      <alignment horizontal="right" vertical="center" wrapText="1"/>
    </xf>
    <xf numFmtId="4" fontId="19" fillId="0" borderId="3" xfId="0" applyNumberFormat="1" applyFont="1" applyFill="1" applyBorder="1" applyAlignment="1">
      <alignment horizontal="right" vertical="center" wrapText="1"/>
    </xf>
    <xf numFmtId="0" fontId="19" fillId="0" borderId="7" xfId="0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horizontal="left"/>
    </xf>
    <xf numFmtId="0" fontId="19" fillId="0" borderId="16" xfId="0" applyFont="1" applyFill="1" applyBorder="1" applyAlignment="1">
      <alignment horizontal="center" vertical="center"/>
    </xf>
    <xf numFmtId="14" fontId="19" fillId="0" borderId="16" xfId="0" applyNumberFormat="1" applyFont="1" applyFill="1" applyBorder="1" applyAlignment="1">
      <alignment horizontal="center" vertical="center"/>
    </xf>
    <xf numFmtId="3" fontId="19" fillId="0" borderId="16" xfId="0" applyNumberFormat="1" applyFont="1" applyFill="1" applyBorder="1" applyAlignment="1">
      <alignment horizontal="right" vertical="center" wrapText="1"/>
    </xf>
    <xf numFmtId="4" fontId="19" fillId="0" borderId="16" xfId="0" applyNumberFormat="1" applyFont="1" applyFill="1" applyBorder="1" applyAlignment="1">
      <alignment horizontal="right" vertical="center" wrapText="1"/>
    </xf>
    <xf numFmtId="0" fontId="19" fillId="0" borderId="19" xfId="0" applyFont="1" applyFill="1" applyBorder="1" applyAlignment="1">
      <alignment horizontal="center" vertical="center"/>
    </xf>
    <xf numFmtId="3" fontId="24" fillId="0" borderId="27" xfId="0" applyNumberFormat="1" applyFont="1" applyFill="1" applyBorder="1" applyAlignment="1">
      <alignment horizontal="center" vertical="center" wrapText="1"/>
    </xf>
    <xf numFmtId="3" fontId="19" fillId="0" borderId="19" xfId="0" applyNumberFormat="1" applyFont="1" applyFill="1" applyBorder="1" applyAlignment="1">
      <alignment horizontal="right" vertical="center" wrapText="1"/>
    </xf>
    <xf numFmtId="0" fontId="19" fillId="0" borderId="13" xfId="0" applyFont="1" applyFill="1" applyBorder="1" applyAlignment="1">
      <alignment horizontal="center" vertical="center" wrapText="1"/>
    </xf>
    <xf numFmtId="4" fontId="38" fillId="0" borderId="3" xfId="0" applyNumberFormat="1" applyFont="1" applyFill="1" applyBorder="1" applyAlignment="1">
      <alignment horizontal="center"/>
    </xf>
    <xf numFmtId="14" fontId="19" fillId="0" borderId="3" xfId="0" applyNumberFormat="1" applyFont="1" applyFill="1" applyBorder="1" applyAlignment="1">
      <alignment horizontal="right" vertical="center" wrapText="1"/>
    </xf>
    <xf numFmtId="165" fontId="19" fillId="0" borderId="11" xfId="2" applyFont="1" applyFill="1" applyBorder="1" applyAlignment="1">
      <alignment horizontal="center"/>
    </xf>
    <xf numFmtId="3" fontId="24" fillId="0" borderId="2" xfId="0" applyNumberFormat="1" applyFont="1" applyFill="1" applyBorder="1" applyAlignment="1">
      <alignment horizontal="center"/>
    </xf>
    <xf numFmtId="14" fontId="19" fillId="0" borderId="11" xfId="0" applyNumberFormat="1" applyFont="1" applyFill="1" applyBorder="1"/>
    <xf numFmtId="167" fontId="19" fillId="0" borderId="11" xfId="0" applyNumberFormat="1" applyFont="1" applyFill="1" applyBorder="1"/>
    <xf numFmtId="167" fontId="19" fillId="0" borderId="11" xfId="0" applyNumberFormat="1" applyFont="1" applyFill="1" applyBorder="1" applyAlignment="1">
      <alignment horizontal="center"/>
    </xf>
    <xf numFmtId="166" fontId="30" fillId="0" borderId="11" xfId="2" applyNumberFormat="1" applyFont="1" applyFill="1" applyBorder="1" applyAlignment="1">
      <alignment horizontal="right"/>
    </xf>
    <xf numFmtId="166" fontId="19" fillId="0" borderId="11" xfId="2" applyNumberFormat="1" applyFont="1" applyFill="1" applyBorder="1" applyAlignment="1"/>
    <xf numFmtId="165" fontId="19" fillId="0" borderId="11" xfId="2" applyFont="1" applyFill="1" applyBorder="1" applyAlignment="1"/>
    <xf numFmtId="0" fontId="19" fillId="0" borderId="21" xfId="0" applyFont="1" applyFill="1" applyBorder="1"/>
    <xf numFmtId="0" fontId="19" fillId="0" borderId="22" xfId="0" applyFont="1" applyFill="1" applyBorder="1"/>
    <xf numFmtId="0" fontId="40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 wrapText="1"/>
    </xf>
    <xf numFmtId="14" fontId="19" fillId="0" borderId="0" xfId="0" applyNumberFormat="1" applyFont="1" applyFill="1" applyBorder="1" applyAlignment="1">
      <alignment horizontal="center" vertical="center" wrapText="1"/>
    </xf>
    <xf numFmtId="3" fontId="19" fillId="0" borderId="0" xfId="0" applyNumberFormat="1" applyFont="1" applyFill="1" applyBorder="1" applyAlignment="1">
      <alignment horizontal="center"/>
    </xf>
    <xf numFmtId="4" fontId="19" fillId="0" borderId="0" xfId="0" applyNumberFormat="1" applyFont="1" applyFill="1" applyBorder="1" applyAlignment="1">
      <alignment horizontal="center"/>
    </xf>
    <xf numFmtId="0" fontId="19" fillId="0" borderId="23" xfId="0" applyFont="1" applyFill="1" applyBorder="1" applyAlignment="1">
      <alignment horizontal="center" vertical="center" wrapText="1"/>
    </xf>
    <xf numFmtId="14" fontId="19" fillId="0" borderId="11" xfId="0" applyNumberFormat="1" applyFont="1" applyFill="1" applyBorder="1" applyAlignment="1">
      <alignment horizontal="center" vertical="center" wrapText="1"/>
    </xf>
    <xf numFmtId="4" fontId="19" fillId="0" borderId="11" xfId="0" applyNumberFormat="1" applyFont="1" applyFill="1" applyBorder="1" applyAlignment="1">
      <alignment horizontal="center"/>
    </xf>
    <xf numFmtId="3" fontId="35" fillId="0" borderId="36" xfId="0" applyNumberFormat="1" applyFont="1" applyFill="1" applyBorder="1" applyAlignment="1">
      <alignment horizontal="center" vertical="center" wrapText="1"/>
    </xf>
    <xf numFmtId="3" fontId="35" fillId="0" borderId="36" xfId="0" applyNumberFormat="1" applyFont="1" applyFill="1" applyBorder="1" applyAlignment="1">
      <alignment horizontal="center"/>
    </xf>
    <xf numFmtId="4" fontId="35" fillId="0" borderId="36" xfId="0" applyNumberFormat="1" applyFont="1" applyFill="1" applyBorder="1" applyAlignment="1">
      <alignment horizontal="center"/>
    </xf>
    <xf numFmtId="0" fontId="19" fillId="0" borderId="37" xfId="0" applyFont="1" applyFill="1" applyBorder="1" applyAlignment="1">
      <alignment horizontal="left"/>
    </xf>
    <xf numFmtId="0" fontId="19" fillId="0" borderId="38" xfId="0" applyFont="1" applyFill="1" applyBorder="1" applyAlignment="1">
      <alignment horizontal="left" vertical="center" wrapText="1"/>
    </xf>
    <xf numFmtId="14" fontId="19" fillId="0" borderId="38" xfId="0" applyNumberFormat="1" applyFont="1" applyFill="1" applyBorder="1" applyAlignment="1">
      <alignment horizontal="left" vertical="center" wrapText="1"/>
    </xf>
    <xf numFmtId="166" fontId="19" fillId="0" borderId="38" xfId="2" applyNumberFormat="1" applyFont="1" applyFill="1" applyBorder="1" applyAlignment="1">
      <alignment horizontal="left" vertical="center" wrapText="1"/>
    </xf>
    <xf numFmtId="166" fontId="19" fillId="0" borderId="38" xfId="2" applyNumberFormat="1" applyFont="1" applyFill="1" applyBorder="1" applyAlignment="1">
      <alignment horizontal="center"/>
    </xf>
    <xf numFmtId="165" fontId="19" fillId="0" borderId="38" xfId="2" applyFont="1" applyFill="1" applyBorder="1" applyAlignment="1">
      <alignment horizontal="center"/>
    </xf>
    <xf numFmtId="4" fontId="19" fillId="0" borderId="38" xfId="0" applyNumberFormat="1" applyFont="1" applyFill="1" applyBorder="1" applyAlignment="1">
      <alignment horizontal="left"/>
    </xf>
    <xf numFmtId="0" fontId="19" fillId="0" borderId="39" xfId="0" applyFont="1" applyFill="1" applyBorder="1" applyAlignment="1">
      <alignment horizontal="left" vertical="center" wrapText="1"/>
    </xf>
    <xf numFmtId="165" fontId="24" fillId="0" borderId="2" xfId="2" applyFont="1" applyFill="1" applyBorder="1" applyAlignment="1">
      <alignment horizontal="center" vertical="center" wrapText="1"/>
    </xf>
    <xf numFmtId="0" fontId="19" fillId="0" borderId="38" xfId="0" applyFont="1" applyFill="1" applyBorder="1" applyAlignment="1">
      <alignment horizontal="left" vertical="center"/>
    </xf>
    <xf numFmtId="0" fontId="19" fillId="0" borderId="3" xfId="0" applyFont="1" applyFill="1" applyBorder="1" applyAlignment="1">
      <alignment horizontal="left" vertical="center"/>
    </xf>
    <xf numFmtId="0" fontId="19" fillId="0" borderId="13" xfId="0" applyFont="1" applyFill="1" applyBorder="1" applyAlignment="1">
      <alignment horizontal="left"/>
    </xf>
    <xf numFmtId="0" fontId="19" fillId="0" borderId="16" xfId="0" applyFont="1" applyFill="1" applyBorder="1" applyAlignment="1">
      <alignment horizontal="left" vertical="center" wrapText="1"/>
    </xf>
    <xf numFmtId="14" fontId="19" fillId="0" borderId="16" xfId="0" applyNumberFormat="1" applyFont="1" applyFill="1" applyBorder="1" applyAlignment="1">
      <alignment horizontal="left" vertical="center" wrapText="1"/>
    </xf>
    <xf numFmtId="166" fontId="19" fillId="0" borderId="16" xfId="2" applyNumberFormat="1" applyFont="1" applyFill="1" applyBorder="1" applyAlignment="1">
      <alignment horizontal="left" vertical="center" wrapText="1"/>
    </xf>
    <xf numFmtId="166" fontId="19" fillId="0" borderId="16" xfId="2" applyNumberFormat="1" applyFont="1" applyFill="1" applyBorder="1" applyAlignment="1">
      <alignment horizontal="center"/>
    </xf>
    <xf numFmtId="165" fontId="19" fillId="0" borderId="16" xfId="2" applyFont="1" applyFill="1" applyBorder="1" applyAlignment="1">
      <alignment horizontal="center"/>
    </xf>
    <xf numFmtId="4" fontId="19" fillId="0" borderId="16" xfId="0" applyNumberFormat="1" applyFont="1" applyFill="1" applyBorder="1" applyAlignment="1">
      <alignment horizontal="left"/>
    </xf>
    <xf numFmtId="0" fontId="19" fillId="0" borderId="19" xfId="0" applyFont="1" applyFill="1" applyBorder="1" applyAlignment="1">
      <alignment horizontal="left" vertical="center" wrapText="1"/>
    </xf>
    <xf numFmtId="0" fontId="19" fillId="0" borderId="6" xfId="0" applyFont="1" applyFill="1" applyBorder="1" applyAlignment="1">
      <alignment horizontal="left"/>
    </xf>
    <xf numFmtId="14" fontId="19" fillId="0" borderId="3" xfId="0" applyNumberFormat="1" applyFont="1" applyFill="1" applyBorder="1" applyAlignment="1">
      <alignment horizontal="left" vertical="center" wrapText="1"/>
    </xf>
    <xf numFmtId="166" fontId="19" fillId="0" borderId="3" xfId="2" applyNumberFormat="1" applyFont="1" applyFill="1" applyBorder="1" applyAlignment="1">
      <alignment horizontal="left" vertical="center" wrapText="1"/>
    </xf>
    <xf numFmtId="166" fontId="19" fillId="0" borderId="3" xfId="2" applyNumberFormat="1" applyFont="1" applyFill="1" applyBorder="1" applyAlignment="1">
      <alignment horizontal="center"/>
    </xf>
    <xf numFmtId="4" fontId="19" fillId="0" borderId="3" xfId="0" applyNumberFormat="1" applyFont="1" applyFill="1" applyBorder="1" applyAlignment="1">
      <alignment horizontal="left"/>
    </xf>
    <xf numFmtId="0" fontId="19" fillId="0" borderId="7" xfId="0" applyFont="1" applyFill="1" applyBorder="1" applyAlignment="1">
      <alignment horizontal="left" vertical="center" wrapText="1"/>
    </xf>
    <xf numFmtId="3" fontId="19" fillId="2" borderId="3" xfId="0" applyNumberFormat="1" applyFont="1" applyFill="1" applyBorder="1" applyAlignment="1">
      <alignment horizontal="center"/>
    </xf>
    <xf numFmtId="166" fontId="19" fillId="2" borderId="9" xfId="2" applyNumberFormat="1" applyFont="1" applyFill="1" applyBorder="1" applyAlignment="1">
      <alignment horizontal="center"/>
    </xf>
    <xf numFmtId="3" fontId="19" fillId="2" borderId="9" xfId="0" applyNumberFormat="1" applyFont="1" applyFill="1" applyBorder="1" applyAlignment="1">
      <alignment horizontal="center"/>
    </xf>
    <xf numFmtId="0" fontId="41" fillId="0" borderId="31" xfId="0" applyFont="1" applyFill="1" applyBorder="1" applyAlignment="1">
      <alignment horizontal="center" vertical="center"/>
    </xf>
    <xf numFmtId="0" fontId="41" fillId="0" borderId="27" xfId="0" applyFont="1" applyFill="1" applyBorder="1" applyAlignment="1">
      <alignment horizontal="center" vertical="center"/>
    </xf>
    <xf numFmtId="0" fontId="41" fillId="0" borderId="32" xfId="0" applyFont="1" applyFill="1" applyBorder="1" applyAlignment="1">
      <alignment horizontal="center" vertical="center"/>
    </xf>
    <xf numFmtId="0" fontId="41" fillId="0" borderId="33" xfId="0" applyFont="1" applyFill="1" applyBorder="1" applyAlignment="1">
      <alignment horizontal="center" vertical="center"/>
    </xf>
    <xf numFmtId="0" fontId="41" fillId="0" borderId="20" xfId="0" applyFont="1" applyFill="1" applyBorder="1" applyAlignment="1">
      <alignment horizontal="center" vertical="center"/>
    </xf>
    <xf numFmtId="0" fontId="41" fillId="0" borderId="34" xfId="0" applyFont="1" applyFill="1" applyBorder="1" applyAlignment="1">
      <alignment horizontal="center" vertical="center"/>
    </xf>
    <xf numFmtId="0" fontId="24" fillId="0" borderId="14" xfId="0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/>
    </xf>
    <xf numFmtId="0" fontId="27" fillId="0" borderId="0" xfId="0" applyFont="1" applyFill="1" applyBorder="1" applyAlignment="1">
      <alignment horizontal="left" vertical="center"/>
    </xf>
    <xf numFmtId="3" fontId="24" fillId="0" borderId="17" xfId="0" applyNumberFormat="1" applyFont="1" applyFill="1" applyBorder="1" applyAlignment="1">
      <alignment horizontal="center"/>
    </xf>
    <xf numFmtId="3" fontId="24" fillId="0" borderId="18" xfId="0" applyNumberFormat="1" applyFont="1" applyFill="1" applyBorder="1" applyAlignment="1">
      <alignment horizontal="center"/>
    </xf>
    <xf numFmtId="0" fontId="24" fillId="0" borderId="35" xfId="0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horizontal="center" vertical="center"/>
    </xf>
    <xf numFmtId="0" fontId="32" fillId="0" borderId="3" xfId="0" applyFont="1" applyFill="1" applyBorder="1" applyAlignment="1">
      <alignment horizontal="center" vertical="center"/>
    </xf>
    <xf numFmtId="0" fontId="32" fillId="0" borderId="16" xfId="0" applyFont="1" applyFill="1" applyBorder="1" applyAlignment="1">
      <alignment horizontal="center" vertical="center"/>
    </xf>
    <xf numFmtId="0" fontId="32" fillId="0" borderId="7" xfId="0" applyFont="1" applyFill="1" applyBorder="1" applyAlignment="1">
      <alignment horizontal="center" vertical="center"/>
    </xf>
    <xf numFmtId="0" fontId="32" fillId="0" borderId="8" xfId="0" applyFont="1" applyFill="1" applyBorder="1" applyAlignment="1">
      <alignment horizontal="center" vertical="center"/>
    </xf>
    <xf numFmtId="0" fontId="32" fillId="0" borderId="9" xfId="0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center" vertical="center"/>
    </xf>
    <xf numFmtId="0" fontId="20" fillId="0" borderId="28" xfId="0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</cellXfs>
  <cellStyles count="24">
    <cellStyle name="Hipervínculo" xfId="1" builtinId="8"/>
    <cellStyle name="Millares" xfId="2" builtinId="3"/>
    <cellStyle name="Millares 2" xfId="5"/>
    <cellStyle name="Millares 3" xfId="7"/>
    <cellStyle name="Millares 4" xfId="9"/>
    <cellStyle name="Millares 5" xfId="11"/>
    <cellStyle name="Millares 6" xfId="16"/>
    <cellStyle name="Millares 7" xfId="19"/>
    <cellStyle name="Millares 8" xfId="21"/>
    <cellStyle name="Millares 9" xfId="23"/>
    <cellStyle name="Normal" xfId="0" builtinId="0"/>
    <cellStyle name="Normal 10" xfId="15"/>
    <cellStyle name="Normal 11" xfId="17"/>
    <cellStyle name="Normal 12" xfId="18"/>
    <cellStyle name="Normal 13" xfId="20"/>
    <cellStyle name="Normal 14" xfId="22"/>
    <cellStyle name="Normal 2" xfId="3"/>
    <cellStyle name="Normal 3" xfId="4"/>
    <cellStyle name="Normal 4" xfId="6"/>
    <cellStyle name="Normal 5" xfId="8"/>
    <cellStyle name="Normal 6" xfId="10"/>
    <cellStyle name="Normal 7" xfId="12"/>
    <cellStyle name="Normal 8" xfId="13"/>
    <cellStyle name="Normal 9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2"/>
  <sheetViews>
    <sheetView tabSelected="1" workbookViewId="0">
      <selection activeCell="D12" sqref="D12"/>
    </sheetView>
  </sheetViews>
  <sheetFormatPr baseColWidth="10" defaultColWidth="11.375" defaultRowHeight="15" x14ac:dyDescent="0.3"/>
  <cols>
    <col min="1" max="1" width="3.75" style="25" customWidth="1"/>
    <col min="2" max="2" width="20.75" style="4" customWidth="1"/>
    <col min="3" max="3" width="42.875" style="4" customWidth="1"/>
    <col min="4" max="4" width="57.125" style="4" customWidth="1"/>
    <col min="5" max="5" width="13.75" style="4" bestFit="1" customWidth="1"/>
    <col min="6" max="16384" width="11.375" style="4"/>
  </cols>
  <sheetData>
    <row r="1" spans="1:5" ht="18.55" x14ac:dyDescent="0.3">
      <c r="A1" s="29" t="s">
        <v>12</v>
      </c>
      <c r="C1" s="30"/>
      <c r="D1" s="30"/>
    </row>
    <row r="3" spans="1:5" x14ac:dyDescent="0.3">
      <c r="A3" s="31" t="s">
        <v>16</v>
      </c>
      <c r="B3" s="32"/>
      <c r="C3" s="31" t="s">
        <v>44</v>
      </c>
    </row>
    <row r="4" spans="1:5" x14ac:dyDescent="0.3">
      <c r="A4" s="31" t="s">
        <v>17</v>
      </c>
      <c r="B4" s="32"/>
      <c r="C4" s="33">
        <v>45199</v>
      </c>
    </row>
    <row r="5" spans="1:5" x14ac:dyDescent="0.3">
      <c r="A5" s="31" t="s">
        <v>18</v>
      </c>
      <c r="B5" s="32"/>
      <c r="C5" s="40">
        <v>7307.17</v>
      </c>
    </row>
    <row r="7" spans="1:5" x14ac:dyDescent="0.3">
      <c r="A7" s="34" t="s">
        <v>46</v>
      </c>
      <c r="B7" s="87" t="s">
        <v>54</v>
      </c>
      <c r="E7" s="5"/>
    </row>
    <row r="8" spans="1:5" x14ac:dyDescent="0.3">
      <c r="A8" s="34" t="s">
        <v>47</v>
      </c>
      <c r="B8" s="87" t="s">
        <v>25</v>
      </c>
      <c r="E8" s="5"/>
    </row>
    <row r="9" spans="1:5" x14ac:dyDescent="0.3">
      <c r="A9" s="34" t="s">
        <v>48</v>
      </c>
      <c r="B9" s="87" t="s">
        <v>26</v>
      </c>
      <c r="E9" s="5"/>
    </row>
    <row r="10" spans="1:5" x14ac:dyDescent="0.3">
      <c r="A10" s="34" t="s">
        <v>24</v>
      </c>
      <c r="B10" s="87" t="s">
        <v>27</v>
      </c>
    </row>
    <row r="11" spans="1:5" x14ac:dyDescent="0.3">
      <c r="A11" s="34" t="s">
        <v>30</v>
      </c>
      <c r="B11" s="87" t="s">
        <v>28</v>
      </c>
    </row>
    <row r="12" spans="1:5" x14ac:dyDescent="0.3">
      <c r="A12" s="34" t="s">
        <v>31</v>
      </c>
      <c r="B12" s="87" t="s">
        <v>29</v>
      </c>
    </row>
    <row r="13" spans="1:5" x14ac:dyDescent="0.3">
      <c r="A13" s="34" t="s">
        <v>53</v>
      </c>
      <c r="B13" s="87" t="s">
        <v>65</v>
      </c>
    </row>
    <row r="14" spans="1:5" x14ac:dyDescent="0.3">
      <c r="A14" s="34" t="s">
        <v>59</v>
      </c>
      <c r="B14" s="87" t="s">
        <v>32</v>
      </c>
    </row>
    <row r="15" spans="1:5" x14ac:dyDescent="0.3">
      <c r="A15" s="34" t="s">
        <v>64</v>
      </c>
      <c r="B15" s="87" t="s">
        <v>60</v>
      </c>
    </row>
    <row r="20" spans="2:2" x14ac:dyDescent="0.3">
      <c r="B20" s="4" t="s">
        <v>38</v>
      </c>
    </row>
    <row r="21" spans="2:2" x14ac:dyDescent="0.3">
      <c r="B21" s="4" t="s">
        <v>66</v>
      </c>
    </row>
    <row r="22" spans="2:2" x14ac:dyDescent="0.3">
      <c r="B22" s="20" t="s">
        <v>67</v>
      </c>
    </row>
  </sheetData>
  <phoneticPr fontId="16" type="noConversion"/>
  <hyperlinks>
    <hyperlink ref="B7" location="'1.1  (2)'!A1" display="Deudas Financieras"/>
    <hyperlink ref="B8" location="'1.2 '!A1" display="Deudas comerciales"/>
    <hyperlink ref="B9" location="'1.3'!A1" display="Títulos de Deuda Emitidos e Intereses documentados a Pagar"/>
    <hyperlink ref="B10" location="'1.4'!A1" display="Anticipo de Clientes"/>
    <hyperlink ref="B11" location="'1.5'!A1" display="Deudas Fiscales"/>
    <hyperlink ref="B12" location="'1.5'!A1" display="Deudas Sociales"/>
    <hyperlink ref="B14" location="'1.6'!A1" display="Total Pasivo Corriente, Total Pasivo no Corriente y Pasivo Total"/>
    <hyperlink ref="B15" location="'1.7'!A1" display="Resumen "/>
    <hyperlink ref="B13" location="'1.7'!A1" display="Otras Deudas"/>
  </hyperlinks>
  <pageMargins left="0.75" right="0.75" top="1" bottom="1" header="0" footer="0"/>
  <pageSetup paperSize="9" orientation="portrait" horizontalDpi="4294967293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B1:W98"/>
  <sheetViews>
    <sheetView showGridLines="0" topLeftCell="A4" zoomScaleNormal="100" workbookViewId="0">
      <selection activeCell="G12" sqref="G12:G23"/>
    </sheetView>
  </sheetViews>
  <sheetFormatPr baseColWidth="10" defaultColWidth="9.125" defaultRowHeight="15" x14ac:dyDescent="0.3"/>
  <cols>
    <col min="1" max="1" width="9.125" style="4"/>
    <col min="2" max="2" width="5.75" style="4" customWidth="1"/>
    <col min="3" max="3" width="24.125" style="22" customWidth="1"/>
    <col min="4" max="4" width="10.25" style="22" bestFit="1" customWidth="1"/>
    <col min="5" max="5" width="12.75" style="4" customWidth="1"/>
    <col min="6" max="6" width="12.75" style="79" customWidth="1"/>
    <col min="7" max="7" width="20.25" style="28" bestFit="1" customWidth="1"/>
    <col min="8" max="8" width="16.5" style="5" customWidth="1"/>
    <col min="9" max="9" width="18" style="26" bestFit="1" customWidth="1"/>
    <col min="10" max="10" width="9.25" style="4" bestFit="1" customWidth="1"/>
    <col min="11" max="11" width="10.875" style="4" customWidth="1"/>
    <col min="12" max="12" width="9.125" style="4"/>
    <col min="13" max="13" width="15.375" style="4" bestFit="1" customWidth="1"/>
    <col min="14" max="16384" width="9.125" style="4"/>
  </cols>
  <sheetData>
    <row r="1" spans="2:23" x14ac:dyDescent="0.3">
      <c r="F1" s="84"/>
    </row>
    <row r="2" spans="2:23" x14ac:dyDescent="0.3">
      <c r="F2" s="84"/>
    </row>
    <row r="3" spans="2:23" x14ac:dyDescent="0.3">
      <c r="B3" s="1" t="s">
        <v>0</v>
      </c>
      <c r="C3" s="1"/>
      <c r="D3" s="1"/>
      <c r="E3" s="1"/>
      <c r="F3" s="1"/>
      <c r="G3" s="2"/>
      <c r="H3" s="2"/>
      <c r="I3" s="3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2:23" ht="18.55" x14ac:dyDescent="0.3">
      <c r="B4" s="7" t="str">
        <f>+Índice!C3</f>
        <v>ALPACASA</v>
      </c>
      <c r="C4" s="8"/>
      <c r="D4" s="8"/>
      <c r="E4" s="8"/>
      <c r="F4" s="8"/>
      <c r="G4" s="9"/>
      <c r="H4" s="9"/>
      <c r="I4" s="39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2:23" x14ac:dyDescent="0.3">
      <c r="B5" s="53" t="str">
        <f>+Índice!A7&amp;Índice!B7</f>
        <v>1.Deudas Financieras</v>
      </c>
      <c r="C5" s="4"/>
      <c r="D5" s="4"/>
      <c r="F5" s="4"/>
      <c r="G5" s="5"/>
    </row>
    <row r="6" spans="2:23" x14ac:dyDescent="0.3">
      <c r="C6" s="8"/>
      <c r="D6" s="8"/>
      <c r="E6" s="8"/>
      <c r="F6" s="8"/>
      <c r="G6" s="9"/>
      <c r="H6" s="9"/>
      <c r="I6" s="39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3">
      <c r="B7" s="11" t="s">
        <v>39</v>
      </c>
      <c r="C7" s="12"/>
      <c r="D7" s="35">
        <f>+Índice!C4</f>
        <v>45199</v>
      </c>
      <c r="E7" s="13"/>
      <c r="F7" s="8"/>
      <c r="G7" s="9"/>
      <c r="H7" s="9"/>
      <c r="I7" s="39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3">
      <c r="B8" s="11" t="s">
        <v>40</v>
      </c>
      <c r="C8" s="12"/>
      <c r="D8" s="14">
        <f>+Índice!C5</f>
        <v>7307.17</v>
      </c>
      <c r="E8" s="15"/>
      <c r="F8" s="8"/>
      <c r="G8" s="9"/>
      <c r="I8" s="39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9.25" thickBot="1" x14ac:dyDescent="0.35">
      <c r="B9" s="19" t="s">
        <v>1</v>
      </c>
      <c r="C9" s="17"/>
      <c r="D9" s="17"/>
      <c r="E9" s="18"/>
      <c r="F9" s="8"/>
      <c r="G9" s="9"/>
      <c r="H9" s="9"/>
      <c r="I9" s="39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2.85" customHeight="1" thickBot="1" x14ac:dyDescent="0.35">
      <c r="B10" s="244" t="s">
        <v>2</v>
      </c>
      <c r="C10" s="244" t="s">
        <v>10</v>
      </c>
      <c r="D10" s="244" t="s">
        <v>3</v>
      </c>
      <c r="E10" s="244" t="s">
        <v>19</v>
      </c>
      <c r="F10" s="244" t="s">
        <v>4</v>
      </c>
      <c r="G10" s="96" t="s">
        <v>5</v>
      </c>
      <c r="H10" s="248" t="s">
        <v>5</v>
      </c>
      <c r="I10" s="249"/>
      <c r="J10" s="244" t="s">
        <v>6</v>
      </c>
      <c r="K10" s="244" t="s">
        <v>15</v>
      </c>
    </row>
    <row r="11" spans="2:23" ht="13.55" customHeight="1" thickBot="1" x14ac:dyDescent="0.35">
      <c r="B11" s="245"/>
      <c r="C11" s="245"/>
      <c r="D11" s="245"/>
      <c r="E11" s="245"/>
      <c r="F11" s="245"/>
      <c r="G11" s="97" t="s">
        <v>7</v>
      </c>
      <c r="H11" s="98" t="s">
        <v>50</v>
      </c>
      <c r="I11" s="99" t="s">
        <v>9</v>
      </c>
      <c r="J11" s="245"/>
      <c r="K11" s="245"/>
    </row>
    <row r="12" spans="2:23" ht="13.55" customHeight="1" x14ac:dyDescent="0.3">
      <c r="B12" s="185">
        <v>1</v>
      </c>
      <c r="C12" s="156" t="s">
        <v>105</v>
      </c>
      <c r="D12" s="156" t="s">
        <v>55</v>
      </c>
      <c r="E12" s="187">
        <v>45107</v>
      </c>
      <c r="F12" s="157">
        <v>45114</v>
      </c>
      <c r="G12" s="129">
        <v>830242</v>
      </c>
      <c r="H12" s="158">
        <v>589687</v>
      </c>
      <c r="I12" s="186"/>
      <c r="J12" s="108"/>
      <c r="K12" s="109"/>
    </row>
    <row r="13" spans="2:23" ht="13.55" customHeight="1" x14ac:dyDescent="0.3">
      <c r="B13" s="185"/>
      <c r="C13" s="156" t="s">
        <v>116</v>
      </c>
      <c r="D13" s="156" t="s">
        <v>55</v>
      </c>
      <c r="E13" s="187">
        <v>45189</v>
      </c>
      <c r="F13" s="157">
        <v>45201</v>
      </c>
      <c r="G13" s="58">
        <f t="shared" ref="G13:G23" si="0">+I13*$D$8+H13</f>
        <v>1091962497</v>
      </c>
      <c r="H13" s="158">
        <v>1091962497</v>
      </c>
      <c r="I13" s="186"/>
      <c r="J13" s="108"/>
      <c r="K13" s="109"/>
    </row>
    <row r="14" spans="2:23" ht="14.3" customHeight="1" x14ac:dyDescent="0.3">
      <c r="B14" s="185">
        <v>4</v>
      </c>
      <c r="C14" s="55" t="s">
        <v>63</v>
      </c>
      <c r="D14" s="56" t="s">
        <v>55</v>
      </c>
      <c r="E14" s="56">
        <v>44989</v>
      </c>
      <c r="F14" s="57">
        <v>45349</v>
      </c>
      <c r="G14" s="58">
        <f t="shared" si="0"/>
        <v>109607550</v>
      </c>
      <c r="H14" s="132"/>
      <c r="I14" s="59">
        <v>15000</v>
      </c>
      <c r="J14" s="60" t="s">
        <v>79</v>
      </c>
      <c r="K14" s="83" t="s">
        <v>36</v>
      </c>
      <c r="M14" s="42"/>
    </row>
    <row r="15" spans="2:23" ht="14.3" customHeight="1" x14ac:dyDescent="0.3">
      <c r="B15" s="95">
        <v>5</v>
      </c>
      <c r="C15" s="55" t="s">
        <v>63</v>
      </c>
      <c r="D15" s="56" t="s">
        <v>56</v>
      </c>
      <c r="E15" s="56">
        <v>44989</v>
      </c>
      <c r="F15" s="57">
        <v>45349</v>
      </c>
      <c r="G15" s="58">
        <f t="shared" si="0"/>
        <v>1891314.8110999998</v>
      </c>
      <c r="H15" s="132"/>
      <c r="I15" s="59">
        <v>258.83</v>
      </c>
      <c r="J15" s="60" t="s">
        <v>79</v>
      </c>
      <c r="K15" s="83" t="s">
        <v>36</v>
      </c>
      <c r="M15" s="42"/>
    </row>
    <row r="16" spans="2:23" ht="14.3" customHeight="1" x14ac:dyDescent="0.3">
      <c r="B16" s="67">
        <v>6</v>
      </c>
      <c r="C16" s="55" t="s">
        <v>61</v>
      </c>
      <c r="D16" s="56" t="s">
        <v>55</v>
      </c>
      <c r="E16" s="56">
        <v>44819</v>
      </c>
      <c r="F16" s="57">
        <v>45449</v>
      </c>
      <c r="G16" s="58">
        <f t="shared" si="0"/>
        <v>70682255.409999996</v>
      </c>
      <c r="H16" s="132"/>
      <c r="I16" s="59">
        <v>9673</v>
      </c>
      <c r="J16" s="60" t="s">
        <v>57</v>
      </c>
      <c r="K16" s="83" t="s">
        <v>36</v>
      </c>
      <c r="M16" s="42"/>
    </row>
    <row r="17" spans="2:13" ht="14.3" customHeight="1" x14ac:dyDescent="0.3">
      <c r="B17" s="185">
        <v>7</v>
      </c>
      <c r="C17" s="55" t="s">
        <v>61</v>
      </c>
      <c r="D17" s="56" t="s">
        <v>56</v>
      </c>
      <c r="E17" s="56">
        <v>44819</v>
      </c>
      <c r="F17" s="57">
        <v>45449</v>
      </c>
      <c r="G17" s="58">
        <f>+I17*$D$8+H17</f>
        <v>2206765.34</v>
      </c>
      <c r="H17" s="132"/>
      <c r="I17" s="59">
        <v>302</v>
      </c>
      <c r="J17" s="60" t="s">
        <v>57</v>
      </c>
      <c r="K17" s="83" t="s">
        <v>36</v>
      </c>
      <c r="M17" s="42"/>
    </row>
    <row r="18" spans="2:13" ht="14.3" customHeight="1" x14ac:dyDescent="0.3">
      <c r="B18" s="67">
        <v>6</v>
      </c>
      <c r="C18" s="55" t="s">
        <v>61</v>
      </c>
      <c r="D18" s="56" t="s">
        <v>55</v>
      </c>
      <c r="E18" s="56">
        <v>45131</v>
      </c>
      <c r="F18" s="57">
        <v>45311</v>
      </c>
      <c r="G18" s="58">
        <f t="shared" ref="G18:G21" si="1">+I18*$D$8+H18</f>
        <v>7307170000</v>
      </c>
      <c r="H18" s="132"/>
      <c r="I18" s="59">
        <v>1000000</v>
      </c>
      <c r="J18" s="60" t="s">
        <v>57</v>
      </c>
      <c r="K18" s="83" t="s">
        <v>36</v>
      </c>
      <c r="M18" s="42"/>
    </row>
    <row r="19" spans="2:13" ht="14.3" customHeight="1" x14ac:dyDescent="0.3">
      <c r="B19" s="185">
        <v>7</v>
      </c>
      <c r="C19" s="55" t="s">
        <v>61</v>
      </c>
      <c r="D19" s="56" t="s">
        <v>56</v>
      </c>
      <c r="E19" s="56">
        <v>45131</v>
      </c>
      <c r="F19" s="57">
        <v>45311</v>
      </c>
      <c r="G19" s="58">
        <f t="shared" si="1"/>
        <v>288282836.19850004</v>
      </c>
      <c r="H19" s="132"/>
      <c r="I19" s="59">
        <v>39452.050000000003</v>
      </c>
      <c r="J19" s="60" t="s">
        <v>57</v>
      </c>
      <c r="K19" s="83" t="s">
        <v>36</v>
      </c>
      <c r="M19" s="42"/>
    </row>
    <row r="20" spans="2:13" ht="14.3" customHeight="1" x14ac:dyDescent="0.3">
      <c r="B20" s="67">
        <v>6</v>
      </c>
      <c r="C20" s="55" t="s">
        <v>61</v>
      </c>
      <c r="D20" s="56" t="s">
        <v>55</v>
      </c>
      <c r="E20" s="56">
        <v>45156</v>
      </c>
      <c r="F20" s="57">
        <v>45336</v>
      </c>
      <c r="G20" s="58">
        <f t="shared" si="1"/>
        <v>3653585000</v>
      </c>
      <c r="H20" s="132"/>
      <c r="I20" s="59">
        <v>500000</v>
      </c>
      <c r="J20" s="60" t="s">
        <v>57</v>
      </c>
      <c r="K20" s="83" t="s">
        <v>36</v>
      </c>
      <c r="M20" s="42"/>
    </row>
    <row r="21" spans="2:13" ht="14.3" customHeight="1" x14ac:dyDescent="0.3">
      <c r="B21" s="185">
        <v>7</v>
      </c>
      <c r="C21" s="55" t="s">
        <v>61</v>
      </c>
      <c r="D21" s="56" t="s">
        <v>56</v>
      </c>
      <c r="E21" s="56">
        <v>45156</v>
      </c>
      <c r="F21" s="57">
        <v>45336</v>
      </c>
      <c r="G21" s="58">
        <f t="shared" si="1"/>
        <v>144141454.63510001</v>
      </c>
      <c r="H21" s="132"/>
      <c r="I21" s="59">
        <v>19726.03</v>
      </c>
      <c r="J21" s="60" t="s">
        <v>57</v>
      </c>
      <c r="K21" s="83" t="s">
        <v>36</v>
      </c>
      <c r="M21" s="42"/>
    </row>
    <row r="22" spans="2:13" ht="14.3" customHeight="1" x14ac:dyDescent="0.3">
      <c r="B22" s="95">
        <v>8</v>
      </c>
      <c r="C22" s="55" t="s">
        <v>98</v>
      </c>
      <c r="D22" s="56" t="s">
        <v>55</v>
      </c>
      <c r="E22" s="56">
        <v>45147</v>
      </c>
      <c r="F22" s="57">
        <v>45417</v>
      </c>
      <c r="G22" s="58">
        <f>+I22*$D$8+H22</f>
        <v>6495262230.3413</v>
      </c>
      <c r="H22" s="132"/>
      <c r="I22" s="59">
        <v>888888.89</v>
      </c>
      <c r="J22" s="60" t="s">
        <v>57</v>
      </c>
      <c r="K22" s="83" t="s">
        <v>36</v>
      </c>
      <c r="M22" s="42"/>
    </row>
    <row r="23" spans="2:13" ht="14.3" customHeight="1" thickBot="1" x14ac:dyDescent="0.35">
      <c r="B23" s="67">
        <v>9</v>
      </c>
      <c r="C23" s="63" t="s">
        <v>98</v>
      </c>
      <c r="D23" s="64" t="s">
        <v>56</v>
      </c>
      <c r="E23" s="64">
        <v>45147</v>
      </c>
      <c r="F23" s="65">
        <v>45417</v>
      </c>
      <c r="G23" s="81">
        <f t="shared" si="0"/>
        <v>162159182.13429999</v>
      </c>
      <c r="H23" s="133"/>
      <c r="I23" s="68">
        <v>22191.79</v>
      </c>
      <c r="J23" s="66" t="s">
        <v>57</v>
      </c>
      <c r="K23" s="86" t="s">
        <v>36</v>
      </c>
      <c r="M23" s="42"/>
    </row>
    <row r="24" spans="2:13" ht="14.3" customHeight="1" x14ac:dyDescent="0.3">
      <c r="B24" s="146"/>
      <c r="C24" s="147"/>
      <c r="D24" s="148"/>
      <c r="E24" s="148"/>
      <c r="F24" s="149"/>
      <c r="G24" s="150"/>
      <c r="H24" s="151"/>
      <c r="I24" s="152"/>
      <c r="J24" s="48"/>
      <c r="K24" s="153"/>
      <c r="M24" s="42"/>
    </row>
    <row r="25" spans="2:13" ht="15.7" thickBot="1" x14ac:dyDescent="0.35">
      <c r="F25" s="23" t="s">
        <v>14</v>
      </c>
      <c r="G25" s="61">
        <f>(+SUM(G12:G23))</f>
        <v>19327781327.8703</v>
      </c>
      <c r="H25" s="45">
        <f>(+SUM(H12:H23))</f>
        <v>1092552184</v>
      </c>
      <c r="I25" s="52">
        <f>(+SUM(I12:I23))</f>
        <v>2495492.59</v>
      </c>
    </row>
    <row r="26" spans="2:13" ht="15.7" thickTop="1" x14ac:dyDescent="0.3">
      <c r="G26" s="21"/>
      <c r="K26" s="8"/>
    </row>
    <row r="27" spans="2:13" ht="19.25" thickBot="1" x14ac:dyDescent="0.35">
      <c r="B27" s="19" t="s">
        <v>13</v>
      </c>
      <c r="G27" s="21"/>
    </row>
    <row r="28" spans="2:13" ht="12.85" customHeight="1" thickBot="1" x14ac:dyDescent="0.35">
      <c r="B28" s="244" t="s">
        <v>2</v>
      </c>
      <c r="C28" s="244" t="s">
        <v>10</v>
      </c>
      <c r="D28" s="244" t="s">
        <v>3</v>
      </c>
      <c r="E28" s="244" t="s">
        <v>19</v>
      </c>
      <c r="F28" s="244" t="s">
        <v>4</v>
      </c>
      <c r="G28" s="96" t="s">
        <v>5</v>
      </c>
      <c r="H28" s="248" t="s">
        <v>5</v>
      </c>
      <c r="I28" s="249"/>
      <c r="J28" s="244" t="s">
        <v>6</v>
      </c>
      <c r="K28" s="244" t="s">
        <v>15</v>
      </c>
    </row>
    <row r="29" spans="2:13" ht="15.7" thickBot="1" x14ac:dyDescent="0.35">
      <c r="B29" s="245"/>
      <c r="C29" s="245"/>
      <c r="D29" s="245"/>
      <c r="E29" s="245"/>
      <c r="F29" s="245"/>
      <c r="G29" s="97" t="s">
        <v>7</v>
      </c>
      <c r="H29" s="98" t="s">
        <v>50</v>
      </c>
      <c r="I29" s="99" t="s">
        <v>9</v>
      </c>
      <c r="J29" s="245"/>
      <c r="K29" s="245"/>
    </row>
    <row r="30" spans="2:13" ht="14.3" customHeight="1" x14ac:dyDescent="0.3">
      <c r="B30" s="238" t="s">
        <v>111</v>
      </c>
      <c r="C30" s="239"/>
      <c r="D30" s="239"/>
      <c r="E30" s="239"/>
      <c r="F30" s="239"/>
      <c r="G30" s="239"/>
      <c r="H30" s="239"/>
      <c r="I30" s="239"/>
      <c r="J30" s="239"/>
      <c r="K30" s="240"/>
      <c r="M30" s="42"/>
    </row>
    <row r="31" spans="2:13" ht="14.3" customHeight="1" thickBot="1" x14ac:dyDescent="0.35">
      <c r="B31" s="241"/>
      <c r="C31" s="242"/>
      <c r="D31" s="242"/>
      <c r="E31" s="242"/>
      <c r="F31" s="242"/>
      <c r="G31" s="242"/>
      <c r="H31" s="242"/>
      <c r="I31" s="242"/>
      <c r="J31" s="242"/>
      <c r="K31" s="243"/>
      <c r="M31" s="42"/>
    </row>
    <row r="32" spans="2:13" ht="14.3" customHeight="1" x14ac:dyDescent="0.3">
      <c r="B32" s="146"/>
      <c r="C32" s="198"/>
      <c r="D32" s="148"/>
      <c r="E32" s="148"/>
      <c r="F32" s="149"/>
      <c r="G32" s="150"/>
      <c r="H32" s="154"/>
      <c r="I32" s="152"/>
      <c r="J32" s="48"/>
      <c r="K32" s="153"/>
      <c r="M32" s="42"/>
    </row>
    <row r="33" spans="2:12" ht="15.7" thickBot="1" x14ac:dyDescent="0.35">
      <c r="F33" s="23" t="s">
        <v>14</v>
      </c>
      <c r="G33" s="61">
        <f>+SUM(G30:G31)</f>
        <v>0</v>
      </c>
      <c r="H33" s="136">
        <f>+SUM(H30:H31)</f>
        <v>0</v>
      </c>
      <c r="I33" s="52">
        <f>+SUM(I30:I31)</f>
        <v>0</v>
      </c>
    </row>
    <row r="34" spans="2:12" ht="16.399999999999999" thickTop="1" thickBot="1" x14ac:dyDescent="0.35">
      <c r="G34" s="21"/>
    </row>
    <row r="35" spans="2:12" ht="19.25" thickBot="1" x14ac:dyDescent="0.35">
      <c r="B35" s="247" t="s">
        <v>49</v>
      </c>
      <c r="C35" s="247"/>
      <c r="D35" s="247"/>
      <c r="E35" s="247"/>
      <c r="F35" s="247"/>
      <c r="G35" s="54">
        <f>+G25+G33</f>
        <v>19327781327.8703</v>
      </c>
      <c r="H35" s="54">
        <f>+H25+H33</f>
        <v>1092552184</v>
      </c>
      <c r="I35" s="80">
        <f>+I25+I33</f>
        <v>2495492.59</v>
      </c>
      <c r="J35" s="19"/>
    </row>
    <row r="36" spans="2:12" ht="15.7" thickTop="1" x14ac:dyDescent="0.3">
      <c r="B36" s="85" t="s">
        <v>58</v>
      </c>
      <c r="D36" s="4"/>
      <c r="G36" s="21"/>
    </row>
    <row r="37" spans="2:12" x14ac:dyDescent="0.3">
      <c r="B37" s="85"/>
      <c r="D37" s="4"/>
      <c r="G37" s="21"/>
    </row>
    <row r="38" spans="2:12" x14ac:dyDescent="0.3">
      <c r="D38" s="4"/>
      <c r="G38" s="21"/>
      <c r="J38" s="246"/>
      <c r="K38" s="246"/>
    </row>
    <row r="39" spans="2:12" x14ac:dyDescent="0.3">
      <c r="D39" s="4"/>
      <c r="G39" s="21"/>
      <c r="J39" s="246"/>
      <c r="K39" s="246"/>
    </row>
    <row r="40" spans="2:12" x14ac:dyDescent="0.3">
      <c r="D40" s="4"/>
      <c r="G40" s="21"/>
      <c r="J40" s="246"/>
      <c r="K40" s="246"/>
    </row>
    <row r="41" spans="2:12" x14ac:dyDescent="0.3">
      <c r="G41" s="21"/>
      <c r="J41" s="246"/>
      <c r="K41" s="246"/>
    </row>
    <row r="42" spans="2:12" x14ac:dyDescent="0.3">
      <c r="G42" s="21"/>
    </row>
    <row r="43" spans="2:12" x14ac:dyDescent="0.3">
      <c r="G43" s="21"/>
    </row>
    <row r="44" spans="2:12" x14ac:dyDescent="0.3">
      <c r="G44" s="21"/>
    </row>
    <row r="45" spans="2:12" x14ac:dyDescent="0.3">
      <c r="G45" s="21"/>
    </row>
    <row r="46" spans="2:12" x14ac:dyDescent="0.3">
      <c r="G46" s="21"/>
      <c r="L46" s="59"/>
    </row>
    <row r="47" spans="2:12" x14ac:dyDescent="0.3">
      <c r="G47" s="21"/>
    </row>
    <row r="48" spans="2:12" x14ac:dyDescent="0.3">
      <c r="G48" s="21"/>
    </row>
    <row r="49" spans="2:23" x14ac:dyDescent="0.3">
      <c r="G49" s="21"/>
    </row>
    <row r="50" spans="2:23" x14ac:dyDescent="0.3">
      <c r="G50" s="21"/>
    </row>
    <row r="51" spans="2:23" x14ac:dyDescent="0.3">
      <c r="G51" s="21"/>
    </row>
    <row r="52" spans="2:23" x14ac:dyDescent="0.3">
      <c r="G52" s="21"/>
    </row>
    <row r="53" spans="2:23" s="5" customFormat="1" x14ac:dyDescent="0.3">
      <c r="B53" s="4"/>
      <c r="C53" s="22"/>
      <c r="D53" s="22"/>
      <c r="E53" s="4"/>
      <c r="F53" s="79"/>
      <c r="G53" s="21"/>
      <c r="I53" s="26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spans="2:23" s="5" customFormat="1" x14ac:dyDescent="0.3">
      <c r="B54" s="4"/>
      <c r="C54" s="22"/>
      <c r="D54" s="22"/>
      <c r="E54" s="4"/>
      <c r="F54" s="79"/>
      <c r="G54" s="21"/>
      <c r="I54" s="26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2:23" s="5" customFormat="1" x14ac:dyDescent="0.3">
      <c r="B55" s="4"/>
      <c r="C55" s="22"/>
      <c r="D55" s="22"/>
      <c r="E55" s="4"/>
      <c r="F55" s="79"/>
      <c r="G55" s="21"/>
      <c r="I55" s="26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spans="2:23" s="5" customFormat="1" x14ac:dyDescent="0.3">
      <c r="B56" s="4"/>
      <c r="C56" s="22"/>
      <c r="D56" s="22"/>
      <c r="E56" s="4"/>
      <c r="F56" s="79"/>
      <c r="G56" s="21"/>
      <c r="I56" s="26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2:23" s="5" customFormat="1" x14ac:dyDescent="0.3">
      <c r="B57" s="4"/>
      <c r="C57" s="22"/>
      <c r="D57" s="22"/>
      <c r="E57" s="4"/>
      <c r="F57" s="79"/>
      <c r="G57" s="21"/>
      <c r="I57" s="26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2:23" s="5" customFormat="1" x14ac:dyDescent="0.3">
      <c r="B58" s="4"/>
      <c r="C58" s="22"/>
      <c r="D58" s="22"/>
      <c r="E58" s="4"/>
      <c r="F58" s="79"/>
      <c r="G58" s="21"/>
      <c r="I58" s="26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spans="2:23" s="5" customFormat="1" x14ac:dyDescent="0.3">
      <c r="B59" s="4"/>
      <c r="C59" s="22"/>
      <c r="D59" s="22"/>
      <c r="E59" s="4"/>
      <c r="F59" s="79"/>
      <c r="G59" s="21"/>
      <c r="I59" s="26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spans="2:23" s="5" customFormat="1" x14ac:dyDescent="0.3">
      <c r="B60" s="4"/>
      <c r="C60" s="22"/>
      <c r="D60" s="22"/>
      <c r="E60" s="4"/>
      <c r="F60" s="79"/>
      <c r="G60" s="21"/>
      <c r="I60" s="26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spans="2:23" s="5" customFormat="1" x14ac:dyDescent="0.3">
      <c r="B61" s="4"/>
      <c r="C61" s="22"/>
      <c r="D61" s="22"/>
      <c r="E61" s="4"/>
      <c r="F61" s="79"/>
      <c r="G61" s="21"/>
      <c r="I61" s="26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spans="2:23" s="5" customFormat="1" x14ac:dyDescent="0.3">
      <c r="B62" s="4"/>
      <c r="C62" s="22"/>
      <c r="D62" s="22"/>
      <c r="E62" s="4"/>
      <c r="F62" s="79"/>
      <c r="G62" s="21"/>
      <c r="I62" s="26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spans="2:23" s="5" customFormat="1" x14ac:dyDescent="0.3">
      <c r="B63" s="4"/>
      <c r="C63" s="22"/>
      <c r="D63" s="22"/>
      <c r="E63" s="4"/>
      <c r="F63" s="79"/>
      <c r="G63" s="21"/>
      <c r="I63" s="26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spans="2:23" s="5" customFormat="1" x14ac:dyDescent="0.3">
      <c r="B64" s="4"/>
      <c r="C64" s="22"/>
      <c r="D64" s="22"/>
      <c r="E64" s="4"/>
      <c r="F64" s="79"/>
      <c r="G64" s="21"/>
      <c r="I64" s="26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spans="2:23" s="5" customFormat="1" x14ac:dyDescent="0.3">
      <c r="B65" s="4"/>
      <c r="C65" s="22"/>
      <c r="D65" s="22"/>
      <c r="E65" s="4"/>
      <c r="F65" s="79"/>
      <c r="G65" s="21"/>
      <c r="I65" s="26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spans="2:23" s="5" customFormat="1" x14ac:dyDescent="0.3">
      <c r="B66" s="4"/>
      <c r="C66" s="22"/>
      <c r="D66" s="22"/>
      <c r="E66" s="4"/>
      <c r="F66" s="79"/>
      <c r="G66" s="21"/>
      <c r="I66" s="26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</row>
    <row r="67" spans="2:23" s="5" customFormat="1" x14ac:dyDescent="0.3">
      <c r="B67" s="4"/>
      <c r="C67" s="22"/>
      <c r="D67" s="22"/>
      <c r="E67" s="4"/>
      <c r="F67" s="79"/>
      <c r="G67" s="21"/>
      <c r="I67" s="26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spans="2:23" s="5" customFormat="1" x14ac:dyDescent="0.3">
      <c r="B68" s="4"/>
      <c r="C68" s="22"/>
      <c r="D68" s="22"/>
      <c r="E68" s="4"/>
      <c r="F68" s="79"/>
      <c r="G68" s="21"/>
      <c r="I68" s="26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spans="2:23" s="5" customFormat="1" x14ac:dyDescent="0.3">
      <c r="B69" s="4"/>
      <c r="C69" s="22"/>
      <c r="D69" s="22"/>
      <c r="E69" s="4"/>
      <c r="F69" s="79"/>
      <c r="G69" s="21"/>
      <c r="I69" s="26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spans="2:23" s="5" customFormat="1" x14ac:dyDescent="0.3">
      <c r="B70" s="4"/>
      <c r="C70" s="22"/>
      <c r="D70" s="22"/>
      <c r="E70" s="4"/>
      <c r="F70" s="79"/>
      <c r="G70" s="21"/>
      <c r="I70" s="26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spans="2:23" s="5" customFormat="1" x14ac:dyDescent="0.3">
      <c r="B71" s="4"/>
      <c r="C71" s="22"/>
      <c r="D71" s="22"/>
      <c r="E71" s="4"/>
      <c r="F71" s="79"/>
      <c r="G71" s="21"/>
      <c r="I71" s="26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spans="2:23" s="5" customFormat="1" x14ac:dyDescent="0.3">
      <c r="B72" s="4"/>
      <c r="C72" s="22"/>
      <c r="D72" s="22"/>
      <c r="E72" s="4"/>
      <c r="F72" s="79"/>
      <c r="G72" s="21"/>
      <c r="I72" s="26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spans="2:23" s="5" customFormat="1" x14ac:dyDescent="0.3">
      <c r="B73" s="4"/>
      <c r="C73" s="22"/>
      <c r="D73" s="22"/>
      <c r="E73" s="4"/>
      <c r="F73" s="79"/>
      <c r="G73" s="21"/>
      <c r="I73" s="26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spans="2:23" s="5" customFormat="1" x14ac:dyDescent="0.3">
      <c r="B74" s="4"/>
      <c r="C74" s="22"/>
      <c r="D74" s="22"/>
      <c r="E74" s="4"/>
      <c r="F74" s="79"/>
      <c r="G74" s="21"/>
      <c r="I74" s="26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spans="2:23" s="5" customFormat="1" x14ac:dyDescent="0.3">
      <c r="B75" s="4"/>
      <c r="C75" s="22"/>
      <c r="D75" s="22"/>
      <c r="E75" s="4"/>
      <c r="F75" s="79"/>
      <c r="G75" s="21"/>
      <c r="I75" s="26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2:23" s="5" customFormat="1" x14ac:dyDescent="0.3">
      <c r="B76" s="4"/>
      <c r="C76" s="22"/>
      <c r="D76" s="22"/>
      <c r="E76" s="4"/>
      <c r="F76" s="79"/>
      <c r="G76" s="21"/>
      <c r="I76" s="26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2:23" s="5" customFormat="1" x14ac:dyDescent="0.3">
      <c r="B77" s="4"/>
      <c r="C77" s="22"/>
      <c r="D77" s="22"/>
      <c r="E77" s="4"/>
      <c r="F77" s="79"/>
      <c r="G77" s="21"/>
      <c r="I77" s="26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2:23" s="5" customFormat="1" x14ac:dyDescent="0.3">
      <c r="B78" s="4"/>
      <c r="C78" s="22"/>
      <c r="D78" s="22"/>
      <c r="E78" s="4"/>
      <c r="F78" s="79"/>
      <c r="G78" s="21"/>
      <c r="I78" s="26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spans="2:23" s="5" customFormat="1" x14ac:dyDescent="0.3">
      <c r="B79" s="4"/>
      <c r="C79" s="22"/>
      <c r="D79" s="22"/>
      <c r="E79" s="4"/>
      <c r="F79" s="79"/>
      <c r="G79" s="21"/>
      <c r="I79" s="26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spans="2:23" s="5" customFormat="1" x14ac:dyDescent="0.3">
      <c r="B80" s="4"/>
      <c r="C80" s="22"/>
      <c r="D80" s="22"/>
      <c r="E80" s="4"/>
      <c r="F80" s="79"/>
      <c r="G80" s="21"/>
      <c r="I80" s="26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2:23" s="5" customFormat="1" x14ac:dyDescent="0.3">
      <c r="B81" s="4"/>
      <c r="C81" s="22"/>
      <c r="D81" s="22"/>
      <c r="E81" s="4"/>
      <c r="F81" s="79"/>
      <c r="G81" s="21"/>
      <c r="I81" s="26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2:23" s="5" customFormat="1" x14ac:dyDescent="0.3">
      <c r="B82" s="4"/>
      <c r="C82" s="22"/>
      <c r="D82" s="22"/>
      <c r="E82" s="4"/>
      <c r="F82" s="79"/>
      <c r="G82" s="21"/>
      <c r="I82" s="26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2:23" s="5" customFormat="1" x14ac:dyDescent="0.3">
      <c r="B83" s="4"/>
      <c r="C83" s="22"/>
      <c r="D83" s="22"/>
      <c r="E83" s="4"/>
      <c r="F83" s="79"/>
      <c r="G83" s="21"/>
      <c r="I83" s="26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2:23" s="5" customFormat="1" x14ac:dyDescent="0.3">
      <c r="B84" s="4"/>
      <c r="C84" s="22"/>
      <c r="D84" s="22"/>
      <c r="E84" s="4"/>
      <c r="F84" s="79"/>
      <c r="G84" s="21"/>
      <c r="I84" s="26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pans="2:23" s="5" customFormat="1" x14ac:dyDescent="0.3">
      <c r="B85" s="4"/>
      <c r="C85" s="22"/>
      <c r="D85" s="22"/>
      <c r="E85" s="4"/>
      <c r="F85" s="79"/>
      <c r="G85" s="21"/>
      <c r="I85" s="26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spans="2:23" s="5" customFormat="1" x14ac:dyDescent="0.3">
      <c r="B86" s="4"/>
      <c r="C86" s="22"/>
      <c r="D86" s="22"/>
      <c r="E86" s="4"/>
      <c r="F86" s="79"/>
      <c r="G86" s="21"/>
      <c r="I86" s="26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spans="2:23" s="5" customFormat="1" x14ac:dyDescent="0.3">
      <c r="B87" s="4"/>
      <c r="C87" s="22"/>
      <c r="D87" s="22"/>
      <c r="E87" s="4"/>
      <c r="F87" s="79"/>
      <c r="G87" s="21"/>
      <c r="I87" s="26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spans="2:23" s="5" customFormat="1" x14ac:dyDescent="0.3">
      <c r="B88" s="4"/>
      <c r="C88" s="22"/>
      <c r="D88" s="22"/>
      <c r="E88" s="4"/>
      <c r="F88" s="79"/>
      <c r="G88" s="21"/>
      <c r="I88" s="26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spans="2:23" s="5" customFormat="1" x14ac:dyDescent="0.3">
      <c r="B89" s="4"/>
      <c r="C89" s="22"/>
      <c r="D89" s="22"/>
      <c r="E89" s="4"/>
      <c r="F89" s="79"/>
      <c r="G89" s="21"/>
      <c r="I89" s="26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spans="2:23" s="5" customFormat="1" x14ac:dyDescent="0.3">
      <c r="B90" s="4"/>
      <c r="C90" s="22"/>
      <c r="D90" s="22"/>
      <c r="E90" s="4"/>
      <c r="F90" s="79"/>
      <c r="G90" s="21"/>
      <c r="I90" s="26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spans="2:23" s="5" customFormat="1" x14ac:dyDescent="0.3">
      <c r="B91" s="4"/>
      <c r="C91" s="22"/>
      <c r="D91" s="22"/>
      <c r="E91" s="4"/>
      <c r="F91" s="79"/>
      <c r="G91" s="21"/>
      <c r="I91" s="26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2:23" s="5" customFormat="1" x14ac:dyDescent="0.3">
      <c r="B92" s="4"/>
      <c r="C92" s="22"/>
      <c r="D92" s="22"/>
      <c r="E92" s="4"/>
      <c r="F92" s="79"/>
      <c r="G92" s="21"/>
      <c r="I92" s="26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  <row r="93" spans="2:23" s="5" customFormat="1" x14ac:dyDescent="0.3">
      <c r="B93" s="4"/>
      <c r="C93" s="22"/>
      <c r="D93" s="22"/>
      <c r="E93" s="4"/>
      <c r="F93" s="79"/>
      <c r="G93" s="21"/>
      <c r="I93" s="26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spans="2:23" s="5" customFormat="1" x14ac:dyDescent="0.3">
      <c r="B94" s="4"/>
      <c r="C94" s="22"/>
      <c r="D94" s="22"/>
      <c r="E94" s="4"/>
      <c r="F94" s="79"/>
      <c r="G94" s="21"/>
      <c r="I94" s="26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</row>
    <row r="95" spans="2:23" s="5" customFormat="1" x14ac:dyDescent="0.3">
      <c r="B95" s="4"/>
      <c r="C95" s="22"/>
      <c r="D95" s="22"/>
      <c r="E95" s="4"/>
      <c r="F95" s="79"/>
      <c r="G95" s="21"/>
      <c r="I95" s="26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 spans="2:23" s="5" customFormat="1" x14ac:dyDescent="0.3">
      <c r="B96" s="4"/>
      <c r="C96" s="22"/>
      <c r="D96" s="22"/>
      <c r="E96" s="4"/>
      <c r="F96" s="79"/>
      <c r="G96" s="21"/>
      <c r="I96" s="26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  <row r="97" spans="2:23" s="5" customFormat="1" x14ac:dyDescent="0.3">
      <c r="B97" s="4"/>
      <c r="C97" s="22"/>
      <c r="D97" s="22"/>
      <c r="E97" s="4"/>
      <c r="F97" s="79"/>
      <c r="G97" s="21"/>
      <c r="I97" s="26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</row>
    <row r="98" spans="2:23" s="5" customFormat="1" x14ac:dyDescent="0.3">
      <c r="B98" s="4"/>
      <c r="C98" s="22"/>
      <c r="D98" s="22"/>
      <c r="E98" s="4"/>
      <c r="F98" s="79"/>
      <c r="G98" s="21"/>
      <c r="I98" s="26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</row>
  </sheetData>
  <mergeCells count="22">
    <mergeCell ref="J41:K41"/>
    <mergeCell ref="F10:F11"/>
    <mergeCell ref="B35:F35"/>
    <mergeCell ref="J38:K38"/>
    <mergeCell ref="J39:K39"/>
    <mergeCell ref="J40:K40"/>
    <mergeCell ref="H10:I10"/>
    <mergeCell ref="J10:J11"/>
    <mergeCell ref="K10:K11"/>
    <mergeCell ref="B28:B29"/>
    <mergeCell ref="C28:C29"/>
    <mergeCell ref="D28:D29"/>
    <mergeCell ref="E28:E29"/>
    <mergeCell ref="F28:F29"/>
    <mergeCell ref="H28:I28"/>
    <mergeCell ref="J28:J29"/>
    <mergeCell ref="B30:K31"/>
    <mergeCell ref="K28:K29"/>
    <mergeCell ref="B10:B11"/>
    <mergeCell ref="C10:C11"/>
    <mergeCell ref="D10:D11"/>
    <mergeCell ref="E10:E11"/>
  </mergeCells>
  <hyperlinks>
    <hyperlink ref="B3" location="Índice!A1" display="Regresar al Índice"/>
  </hyperlinks>
  <pageMargins left="0.74803149606299213" right="0.74803149606299213" top="0.59055118110236227" bottom="0.98425196850393704" header="0" footer="0"/>
  <pageSetup paperSize="9" scale="75" orientation="landscape" horizontalDpi="4294967293" verticalDpi="4294967293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B1:W97"/>
  <sheetViews>
    <sheetView showGridLines="0" topLeftCell="A11" zoomScaleNormal="100" workbookViewId="0">
      <selection activeCell="G19" sqref="G19:G22"/>
    </sheetView>
  </sheetViews>
  <sheetFormatPr baseColWidth="10" defaultColWidth="9.125" defaultRowHeight="15" x14ac:dyDescent="0.3"/>
  <cols>
    <col min="1" max="1" width="9.125" style="4"/>
    <col min="2" max="2" width="5.75" style="4" customWidth="1"/>
    <col min="3" max="3" width="34.875" style="22" bestFit="1" customWidth="1"/>
    <col min="4" max="4" width="21" style="22" customWidth="1"/>
    <col min="5" max="5" width="12.75" style="4" customWidth="1"/>
    <col min="6" max="6" width="12.75" style="41" customWidth="1"/>
    <col min="7" max="7" width="20.25" style="28" bestFit="1" customWidth="1"/>
    <col min="8" max="8" width="20.25" style="5" bestFit="1" customWidth="1"/>
    <col min="9" max="9" width="16.25" style="26" bestFit="1" customWidth="1"/>
    <col min="10" max="10" width="9.25" style="4" bestFit="1" customWidth="1"/>
    <col min="11" max="11" width="10.875" style="4" customWidth="1"/>
    <col min="12" max="12" width="9.125" style="4"/>
    <col min="13" max="13" width="19.75" style="4" bestFit="1" customWidth="1"/>
    <col min="14" max="14" width="12.375" style="4" bestFit="1" customWidth="1"/>
    <col min="15" max="16384" width="9.125" style="4"/>
  </cols>
  <sheetData>
    <row r="1" spans="2:23" x14ac:dyDescent="0.3">
      <c r="F1" s="88"/>
    </row>
    <row r="2" spans="2:23" x14ac:dyDescent="0.3">
      <c r="F2" s="88"/>
    </row>
    <row r="3" spans="2:23" x14ac:dyDescent="0.3">
      <c r="B3" s="1" t="s">
        <v>0</v>
      </c>
      <c r="C3" s="1"/>
      <c r="D3" s="1"/>
      <c r="E3" s="1"/>
      <c r="F3" s="1"/>
      <c r="G3" s="2"/>
      <c r="H3" s="2"/>
      <c r="I3" s="3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2:23" ht="18.55" x14ac:dyDescent="0.3">
      <c r="B4" s="7" t="str">
        <f>+Índice!C3</f>
        <v>ALPACASA</v>
      </c>
      <c r="C4" s="8"/>
      <c r="D4" s="8"/>
      <c r="E4" s="8"/>
      <c r="F4" s="8"/>
      <c r="G4" s="9"/>
      <c r="H4" s="9"/>
      <c r="I4" s="39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2:23" x14ac:dyDescent="0.3">
      <c r="B5" s="53" t="str">
        <f>+Índice!A8&amp;Índice!B8</f>
        <v>2.Deudas comerciales</v>
      </c>
      <c r="C5" s="4"/>
      <c r="D5" s="4"/>
      <c r="F5" s="4"/>
      <c r="G5" s="5"/>
    </row>
    <row r="6" spans="2:23" x14ac:dyDescent="0.3">
      <c r="C6" s="8"/>
      <c r="D6" s="8"/>
      <c r="E6" s="8"/>
      <c r="F6" s="8"/>
      <c r="G6" s="9"/>
      <c r="H6" s="9"/>
      <c r="I6" s="39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3">
      <c r="B7" s="11" t="s">
        <v>39</v>
      </c>
      <c r="C7" s="12"/>
      <c r="D7" s="35">
        <f>+Índice!C4</f>
        <v>45199</v>
      </c>
      <c r="E7" s="13"/>
      <c r="F7" s="8"/>
      <c r="G7" s="9"/>
      <c r="H7" s="9"/>
      <c r="I7" s="39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3">
      <c r="B8" s="11" t="s">
        <v>40</v>
      </c>
      <c r="C8" s="12"/>
      <c r="D8" s="14">
        <f>+Índice!C5</f>
        <v>7307.17</v>
      </c>
      <c r="E8" s="15"/>
      <c r="F8" s="8"/>
      <c r="G8" s="9"/>
      <c r="H8" s="9"/>
      <c r="I8" s="39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9.25" thickBot="1" x14ac:dyDescent="0.35">
      <c r="B9" s="19" t="s">
        <v>1</v>
      </c>
      <c r="C9" s="17"/>
      <c r="D9" s="17"/>
      <c r="E9" s="18"/>
      <c r="F9" s="8"/>
      <c r="G9" s="9"/>
      <c r="H9" s="9"/>
      <c r="I9" s="39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2.85" customHeight="1" thickBot="1" x14ac:dyDescent="0.35">
      <c r="B10" s="244" t="s">
        <v>2</v>
      </c>
      <c r="C10" s="244" t="s">
        <v>10</v>
      </c>
      <c r="D10" s="244" t="s">
        <v>3</v>
      </c>
      <c r="E10" s="244" t="s">
        <v>19</v>
      </c>
      <c r="F10" s="244" t="s">
        <v>4</v>
      </c>
      <c r="G10" s="96" t="s">
        <v>5</v>
      </c>
      <c r="H10" s="248" t="s">
        <v>5</v>
      </c>
      <c r="I10" s="249"/>
      <c r="J10" s="244" t="s">
        <v>6</v>
      </c>
      <c r="K10" s="244" t="s">
        <v>15</v>
      </c>
    </row>
    <row r="11" spans="2:23" ht="13.55" customHeight="1" thickBot="1" x14ac:dyDescent="0.35">
      <c r="B11" s="245"/>
      <c r="C11" s="245"/>
      <c r="D11" s="245"/>
      <c r="E11" s="245"/>
      <c r="F11" s="245"/>
      <c r="G11" s="97" t="s">
        <v>7</v>
      </c>
      <c r="H11" s="98" t="s">
        <v>50</v>
      </c>
      <c r="I11" s="99" t="s">
        <v>9</v>
      </c>
      <c r="J11" s="245"/>
      <c r="K11" s="245"/>
    </row>
    <row r="12" spans="2:23" ht="14.3" customHeight="1" x14ac:dyDescent="0.3">
      <c r="B12" s="67">
        <v>1</v>
      </c>
      <c r="C12" s="55" t="s">
        <v>119</v>
      </c>
      <c r="D12" s="56" t="s">
        <v>51</v>
      </c>
      <c r="E12" s="100">
        <v>45143</v>
      </c>
      <c r="F12" s="101">
        <v>45204</v>
      </c>
      <c r="G12" s="58">
        <f t="shared" ref="G12:G22" si="0">+I12*$D$8+H12</f>
        <v>80378870</v>
      </c>
      <c r="H12" s="138"/>
      <c r="I12" s="134">
        <v>11000</v>
      </c>
      <c r="J12" s="128" t="s">
        <v>34</v>
      </c>
      <c r="K12" s="83" t="s">
        <v>36</v>
      </c>
      <c r="M12" s="37"/>
    </row>
    <row r="13" spans="2:23" ht="14.3" customHeight="1" x14ac:dyDescent="0.3">
      <c r="B13" s="67">
        <v>2</v>
      </c>
      <c r="C13" s="55" t="s">
        <v>97</v>
      </c>
      <c r="D13" s="56" t="s">
        <v>42</v>
      </c>
      <c r="E13" s="100">
        <v>44671</v>
      </c>
      <c r="F13" s="101">
        <v>45402</v>
      </c>
      <c r="G13" s="58">
        <f t="shared" si="0"/>
        <v>660000000</v>
      </c>
      <c r="H13" s="138">
        <v>660000000</v>
      </c>
      <c r="I13" s="134"/>
      <c r="J13" s="128" t="s">
        <v>79</v>
      </c>
      <c r="K13" s="130" t="s">
        <v>36</v>
      </c>
      <c r="M13" s="37"/>
    </row>
    <row r="14" spans="2:23" ht="14.3" customHeight="1" x14ac:dyDescent="0.3">
      <c r="B14" s="67">
        <v>3</v>
      </c>
      <c r="C14" s="55" t="s">
        <v>96</v>
      </c>
      <c r="D14" s="56" t="s">
        <v>42</v>
      </c>
      <c r="E14" s="100">
        <v>44671</v>
      </c>
      <c r="F14" s="101">
        <v>45402</v>
      </c>
      <c r="G14" s="58">
        <f t="shared" si="0"/>
        <v>740000000</v>
      </c>
      <c r="H14" s="138">
        <v>740000000</v>
      </c>
      <c r="I14" s="134"/>
      <c r="J14" s="128" t="s">
        <v>79</v>
      </c>
      <c r="K14" s="130" t="s">
        <v>36</v>
      </c>
      <c r="M14" s="37"/>
    </row>
    <row r="15" spans="2:23" ht="14.3" customHeight="1" x14ac:dyDescent="0.3">
      <c r="B15" s="67">
        <v>4</v>
      </c>
      <c r="C15" s="55" t="s">
        <v>107</v>
      </c>
      <c r="D15" s="56" t="s">
        <v>42</v>
      </c>
      <c r="E15" s="100">
        <v>45199</v>
      </c>
      <c r="F15" s="101">
        <v>45214</v>
      </c>
      <c r="G15" s="58">
        <f t="shared" si="0"/>
        <v>138136037</v>
      </c>
      <c r="H15" s="138">
        <v>138136037</v>
      </c>
      <c r="I15" s="134"/>
      <c r="J15" s="60" t="s">
        <v>34</v>
      </c>
      <c r="K15" s="83" t="s">
        <v>36</v>
      </c>
      <c r="M15" s="37"/>
    </row>
    <row r="16" spans="2:23" ht="14.3" customHeight="1" x14ac:dyDescent="0.3">
      <c r="B16" s="67">
        <v>6</v>
      </c>
      <c r="C16" s="55" t="s">
        <v>121</v>
      </c>
      <c r="D16" s="56" t="s">
        <v>42</v>
      </c>
      <c r="E16" s="56">
        <v>45197</v>
      </c>
      <c r="F16" s="101">
        <v>45227</v>
      </c>
      <c r="G16" s="58">
        <f t="shared" si="0"/>
        <v>233098723</v>
      </c>
      <c r="H16" s="138"/>
      <c r="I16" s="134">
        <v>31900</v>
      </c>
      <c r="J16" s="60" t="s">
        <v>34</v>
      </c>
      <c r="K16" s="83" t="s">
        <v>36</v>
      </c>
      <c r="M16" s="37"/>
    </row>
    <row r="17" spans="2:14" ht="14.3" customHeight="1" x14ac:dyDescent="0.3">
      <c r="B17" s="67">
        <v>7</v>
      </c>
      <c r="C17" s="55" t="s">
        <v>120</v>
      </c>
      <c r="D17" s="56" t="s">
        <v>42</v>
      </c>
      <c r="E17" s="100">
        <v>45169</v>
      </c>
      <c r="F17" s="101">
        <v>45434</v>
      </c>
      <c r="G17" s="58">
        <f t="shared" si="0"/>
        <v>123929105.4219</v>
      </c>
      <c r="H17" s="138">
        <v>18150001</v>
      </c>
      <c r="I17" s="134">
        <v>14476.07</v>
      </c>
      <c r="J17" s="60" t="s">
        <v>34</v>
      </c>
      <c r="K17" s="130" t="s">
        <v>36</v>
      </c>
      <c r="M17" s="37"/>
    </row>
    <row r="18" spans="2:14" ht="14.3" customHeight="1" x14ac:dyDescent="0.3">
      <c r="B18" s="67">
        <v>8</v>
      </c>
      <c r="C18" s="55" t="s">
        <v>78</v>
      </c>
      <c r="D18" s="56" t="s">
        <v>42</v>
      </c>
      <c r="E18" s="100">
        <v>44228</v>
      </c>
      <c r="F18" s="101">
        <v>45323</v>
      </c>
      <c r="G18" s="58">
        <f>+I18*$D$8+H18</f>
        <v>38362642.5</v>
      </c>
      <c r="H18" s="138"/>
      <c r="I18" s="134">
        <v>5250</v>
      </c>
      <c r="J18" s="128" t="s">
        <v>79</v>
      </c>
      <c r="K18" s="130" t="s">
        <v>36</v>
      </c>
      <c r="M18" s="42"/>
    </row>
    <row r="19" spans="2:14" ht="14.3" customHeight="1" x14ac:dyDescent="0.3">
      <c r="B19" s="67">
        <v>9</v>
      </c>
      <c r="C19" s="55" t="s">
        <v>93</v>
      </c>
      <c r="D19" s="56" t="s">
        <v>42</v>
      </c>
      <c r="E19" s="100">
        <v>44700</v>
      </c>
      <c r="F19" s="101">
        <v>45809</v>
      </c>
      <c r="G19" s="58">
        <f t="shared" si="0"/>
        <v>125566409.28</v>
      </c>
      <c r="H19" s="138"/>
      <c r="I19" s="134">
        <v>17184</v>
      </c>
      <c r="J19" s="128" t="s">
        <v>79</v>
      </c>
      <c r="K19" s="130" t="s">
        <v>36</v>
      </c>
      <c r="M19" s="37"/>
    </row>
    <row r="20" spans="2:14" ht="14.3" customHeight="1" x14ac:dyDescent="0.3">
      <c r="B20" s="67">
        <v>10</v>
      </c>
      <c r="C20" s="55" t="s">
        <v>92</v>
      </c>
      <c r="D20" s="56" t="s">
        <v>42</v>
      </c>
      <c r="E20" s="100">
        <v>44735</v>
      </c>
      <c r="F20" s="101">
        <v>45870</v>
      </c>
      <c r="G20" s="58">
        <f t="shared" si="0"/>
        <v>35717300.816599995</v>
      </c>
      <c r="H20" s="138"/>
      <c r="I20" s="134">
        <v>4887.9799999999996</v>
      </c>
      <c r="J20" s="128" t="s">
        <v>79</v>
      </c>
      <c r="K20" s="130" t="s">
        <v>36</v>
      </c>
      <c r="M20" s="37"/>
    </row>
    <row r="21" spans="2:14" ht="14.3" customHeight="1" x14ac:dyDescent="0.3">
      <c r="B21" s="67">
        <v>11</v>
      </c>
      <c r="C21" s="55" t="s">
        <v>43</v>
      </c>
      <c r="D21" s="56" t="s">
        <v>42</v>
      </c>
      <c r="E21" s="126">
        <v>43943</v>
      </c>
      <c r="F21" s="127">
        <v>45932</v>
      </c>
      <c r="G21" s="58">
        <f>+I21*$D$8+H21</f>
        <v>171133921.40000001</v>
      </c>
      <c r="H21" s="138"/>
      <c r="I21" s="134">
        <v>23420</v>
      </c>
      <c r="J21" s="128" t="s">
        <v>79</v>
      </c>
      <c r="K21" s="130" t="s">
        <v>36</v>
      </c>
      <c r="M21" s="145"/>
    </row>
    <row r="22" spans="2:14" ht="14.3" customHeight="1" x14ac:dyDescent="0.3">
      <c r="B22" s="67">
        <v>12</v>
      </c>
      <c r="C22" s="55" t="s">
        <v>68</v>
      </c>
      <c r="D22" s="56" t="s">
        <v>108</v>
      </c>
      <c r="E22" s="100">
        <v>43846</v>
      </c>
      <c r="F22" s="101">
        <v>46530</v>
      </c>
      <c r="G22" s="58">
        <f t="shared" si="0"/>
        <v>99473747.428900003</v>
      </c>
      <c r="H22" s="138"/>
      <c r="I22" s="134">
        <v>13613.17</v>
      </c>
      <c r="J22" s="128" t="s">
        <v>79</v>
      </c>
      <c r="K22" s="130" t="s">
        <v>36</v>
      </c>
    </row>
    <row r="23" spans="2:14" ht="14.3" customHeight="1" x14ac:dyDescent="0.3">
      <c r="B23" s="139">
        <v>13</v>
      </c>
      <c r="C23" s="140" t="s">
        <v>62</v>
      </c>
      <c r="D23" s="190" t="s">
        <v>108</v>
      </c>
      <c r="E23" s="191"/>
      <c r="F23" s="192"/>
      <c r="G23" s="193">
        <v>1140602649.7348008</v>
      </c>
      <c r="H23" s="194"/>
      <c r="I23" s="195"/>
      <c r="J23" s="196"/>
      <c r="K23" s="197"/>
      <c r="N23" s="5"/>
    </row>
    <row r="24" spans="2:14" ht="14.3" customHeight="1" thickBot="1" x14ac:dyDescent="0.35">
      <c r="B24" s="62">
        <v>14</v>
      </c>
      <c r="C24" s="63" t="s">
        <v>109</v>
      </c>
      <c r="D24" s="64" t="s">
        <v>108</v>
      </c>
      <c r="E24" s="64"/>
      <c r="F24" s="65"/>
      <c r="G24" s="81">
        <v>42272727</v>
      </c>
      <c r="H24" s="143"/>
      <c r="I24" s="135"/>
      <c r="J24" s="66"/>
      <c r="K24" s="86"/>
      <c r="M24" s="42"/>
    </row>
    <row r="25" spans="2:14" ht="15.7" thickBot="1" x14ac:dyDescent="0.35">
      <c r="F25" s="23" t="s">
        <v>14</v>
      </c>
      <c r="G25" s="61">
        <f>(+SUM(G12:G24))</f>
        <v>3628672133.5822005</v>
      </c>
      <c r="H25" s="45">
        <f>(+SUM(H12:H24))</f>
        <v>1556286038</v>
      </c>
      <c r="I25" s="52">
        <f>SUM(I12:I24)</f>
        <v>121731.22</v>
      </c>
    </row>
    <row r="26" spans="2:14" ht="20" thickTop="1" thickBot="1" x14ac:dyDescent="0.35">
      <c r="B26" s="19" t="s">
        <v>13</v>
      </c>
      <c r="G26" s="21"/>
    </row>
    <row r="27" spans="2:14" ht="12.85" customHeight="1" thickBot="1" x14ac:dyDescent="0.35">
      <c r="B27" s="244" t="s">
        <v>2</v>
      </c>
      <c r="C27" s="244" t="s">
        <v>10</v>
      </c>
      <c r="D27" s="244" t="s">
        <v>3</v>
      </c>
      <c r="E27" s="244" t="s">
        <v>19</v>
      </c>
      <c r="F27" s="244" t="s">
        <v>4</v>
      </c>
      <c r="G27" s="96" t="s">
        <v>5</v>
      </c>
      <c r="H27" s="248" t="s">
        <v>5</v>
      </c>
      <c r="I27" s="249"/>
      <c r="J27" s="244" t="s">
        <v>6</v>
      </c>
      <c r="K27" s="244" t="s">
        <v>15</v>
      </c>
    </row>
    <row r="28" spans="2:14" ht="15.7" thickBot="1" x14ac:dyDescent="0.35">
      <c r="B28" s="245"/>
      <c r="C28" s="245"/>
      <c r="D28" s="245"/>
      <c r="E28" s="245"/>
      <c r="F28" s="245"/>
      <c r="G28" s="97" t="s">
        <v>7</v>
      </c>
      <c r="H28" s="98" t="s">
        <v>50</v>
      </c>
      <c r="I28" s="99" t="s">
        <v>9</v>
      </c>
      <c r="J28" s="245"/>
      <c r="K28" s="245"/>
    </row>
    <row r="29" spans="2:14" x14ac:dyDescent="0.3">
      <c r="B29" s="95">
        <v>1</v>
      </c>
      <c r="C29" s="124" t="s">
        <v>94</v>
      </c>
      <c r="D29" s="125" t="s">
        <v>42</v>
      </c>
      <c r="E29" s="126">
        <v>43943</v>
      </c>
      <c r="F29" s="127">
        <v>45932</v>
      </c>
      <c r="G29" s="129">
        <f t="shared" ref="G29:G32" si="1">+I29*$D$8+H29</f>
        <v>137265188.44999999</v>
      </c>
      <c r="H29" s="141"/>
      <c r="I29" s="134">
        <v>18785</v>
      </c>
      <c r="J29" s="128" t="s">
        <v>79</v>
      </c>
      <c r="K29" s="130" t="s">
        <v>36</v>
      </c>
    </row>
    <row r="30" spans="2:14" x14ac:dyDescent="0.3">
      <c r="B30" s="139">
        <v>2</v>
      </c>
      <c r="C30" s="140" t="s">
        <v>93</v>
      </c>
      <c r="D30" s="56" t="s">
        <v>42</v>
      </c>
      <c r="E30" s="100">
        <v>44700</v>
      </c>
      <c r="F30" s="101">
        <v>45809</v>
      </c>
      <c r="G30" s="58">
        <f t="shared" si="1"/>
        <v>94174806.960000008</v>
      </c>
      <c r="H30" s="142"/>
      <c r="I30" s="134">
        <v>12888</v>
      </c>
      <c r="J30" s="128" t="s">
        <v>79</v>
      </c>
      <c r="K30" s="130" t="s">
        <v>36</v>
      </c>
    </row>
    <row r="31" spans="2:14" x14ac:dyDescent="0.3">
      <c r="B31" s="139">
        <v>3</v>
      </c>
      <c r="C31" s="140" t="s">
        <v>92</v>
      </c>
      <c r="D31" s="56" t="s">
        <v>42</v>
      </c>
      <c r="E31" s="100">
        <v>44735</v>
      </c>
      <c r="F31" s="101">
        <v>45870</v>
      </c>
      <c r="G31" s="58">
        <f t="shared" si="1"/>
        <v>24422900.4344</v>
      </c>
      <c r="H31" s="142"/>
      <c r="I31" s="134">
        <v>3342.32</v>
      </c>
      <c r="J31" s="128" t="s">
        <v>79</v>
      </c>
      <c r="K31" s="130" t="s">
        <v>36</v>
      </c>
    </row>
    <row r="32" spans="2:14" ht="15.7" thickBot="1" x14ac:dyDescent="0.35">
      <c r="B32" s="62">
        <v>4</v>
      </c>
      <c r="C32" s="63" t="s">
        <v>95</v>
      </c>
      <c r="D32" s="64" t="s">
        <v>42</v>
      </c>
      <c r="E32" s="102">
        <v>45071</v>
      </c>
      <c r="F32" s="103">
        <v>46530</v>
      </c>
      <c r="G32" s="81">
        <f t="shared" si="1"/>
        <v>153523787.8434</v>
      </c>
      <c r="H32" s="143"/>
      <c r="I32" s="144">
        <v>21010.02</v>
      </c>
      <c r="J32" s="66" t="s">
        <v>79</v>
      </c>
      <c r="K32" s="86" t="s">
        <v>36</v>
      </c>
    </row>
    <row r="33" spans="2:11" ht="15.7" thickBot="1" x14ac:dyDescent="0.35">
      <c r="F33" s="23" t="s">
        <v>14</v>
      </c>
      <c r="G33" s="61">
        <f>+SUM(G29:G32)</f>
        <v>409386683.68779999</v>
      </c>
      <c r="H33" s="45">
        <f>+SUM(H29:H32)</f>
        <v>0</v>
      </c>
      <c r="I33" s="52">
        <f>+SUM(I29:I32)</f>
        <v>56025.34</v>
      </c>
    </row>
    <row r="34" spans="2:11" ht="16.399999999999999" thickTop="1" thickBot="1" x14ac:dyDescent="0.35">
      <c r="G34" s="21"/>
    </row>
    <row r="35" spans="2:11" ht="19.25" thickBot="1" x14ac:dyDescent="0.35">
      <c r="B35" s="247" t="s">
        <v>49</v>
      </c>
      <c r="C35" s="247"/>
      <c r="D35" s="247"/>
      <c r="E35" s="247"/>
      <c r="F35" s="247"/>
      <c r="G35" s="54">
        <f>+G25+G33</f>
        <v>4038058817.2700005</v>
      </c>
      <c r="H35" s="54">
        <f>+H25+H33</f>
        <v>1556286038</v>
      </c>
      <c r="I35" s="91">
        <f>+I25+I33</f>
        <v>177756.56</v>
      </c>
      <c r="J35" s="19"/>
    </row>
    <row r="36" spans="2:11" ht="15.7" thickTop="1" x14ac:dyDescent="0.3">
      <c r="B36" s="82" t="s">
        <v>52</v>
      </c>
      <c r="D36" s="4"/>
      <c r="G36" s="21"/>
    </row>
    <row r="37" spans="2:11" x14ac:dyDescent="0.3">
      <c r="D37" s="4"/>
      <c r="G37" s="21"/>
      <c r="J37" s="246"/>
      <c r="K37" s="246"/>
    </row>
    <row r="38" spans="2:11" x14ac:dyDescent="0.3">
      <c r="D38" s="4"/>
      <c r="G38" s="21"/>
      <c r="J38" s="246"/>
      <c r="K38" s="246"/>
    </row>
    <row r="39" spans="2:11" x14ac:dyDescent="0.3">
      <c r="D39" s="4"/>
      <c r="G39" s="21"/>
      <c r="J39" s="246"/>
      <c r="K39" s="246"/>
    </row>
    <row r="40" spans="2:11" x14ac:dyDescent="0.3">
      <c r="G40" s="21"/>
      <c r="J40" s="246"/>
      <c r="K40" s="246"/>
    </row>
    <row r="41" spans="2:11" x14ac:dyDescent="0.3">
      <c r="G41" s="21"/>
    </row>
    <row r="42" spans="2:11" x14ac:dyDescent="0.3">
      <c r="G42" s="21"/>
    </row>
    <row r="43" spans="2:11" x14ac:dyDescent="0.3">
      <c r="G43" s="21"/>
    </row>
    <row r="44" spans="2:11" x14ac:dyDescent="0.3">
      <c r="G44" s="21"/>
    </row>
    <row r="45" spans="2:11" x14ac:dyDescent="0.3">
      <c r="G45" s="21"/>
    </row>
    <row r="46" spans="2:11" x14ac:dyDescent="0.3">
      <c r="G46" s="21"/>
    </row>
    <row r="47" spans="2:11" x14ac:dyDescent="0.3">
      <c r="G47" s="21"/>
    </row>
    <row r="48" spans="2:11" x14ac:dyDescent="0.3">
      <c r="G48" s="21"/>
    </row>
    <row r="49" spans="7:7" x14ac:dyDescent="0.3">
      <c r="G49" s="21"/>
    </row>
    <row r="50" spans="7:7" x14ac:dyDescent="0.3">
      <c r="G50" s="21"/>
    </row>
    <row r="51" spans="7:7" x14ac:dyDescent="0.3">
      <c r="G51" s="21"/>
    </row>
    <row r="52" spans="7:7" x14ac:dyDescent="0.3">
      <c r="G52" s="21"/>
    </row>
    <row r="53" spans="7:7" x14ac:dyDescent="0.3">
      <c r="G53" s="21"/>
    </row>
    <row r="54" spans="7:7" x14ac:dyDescent="0.3">
      <c r="G54" s="21"/>
    </row>
    <row r="55" spans="7:7" x14ac:dyDescent="0.3">
      <c r="G55" s="21"/>
    </row>
    <row r="56" spans="7:7" x14ac:dyDescent="0.3">
      <c r="G56" s="21"/>
    </row>
    <row r="57" spans="7:7" x14ac:dyDescent="0.3">
      <c r="G57" s="21"/>
    </row>
    <row r="58" spans="7:7" x14ac:dyDescent="0.3">
      <c r="G58" s="21"/>
    </row>
    <row r="59" spans="7:7" x14ac:dyDescent="0.3">
      <c r="G59" s="21"/>
    </row>
    <row r="60" spans="7:7" x14ac:dyDescent="0.3">
      <c r="G60" s="21"/>
    </row>
    <row r="61" spans="7:7" x14ac:dyDescent="0.3">
      <c r="G61" s="21"/>
    </row>
    <row r="62" spans="7:7" x14ac:dyDescent="0.3">
      <c r="G62" s="21"/>
    </row>
    <row r="63" spans="7:7" x14ac:dyDescent="0.3">
      <c r="G63" s="21"/>
    </row>
    <row r="64" spans="7:7" x14ac:dyDescent="0.3">
      <c r="G64" s="21"/>
    </row>
    <row r="65" spans="7:7" x14ac:dyDescent="0.3">
      <c r="G65" s="21"/>
    </row>
    <row r="66" spans="7:7" x14ac:dyDescent="0.3">
      <c r="G66" s="21"/>
    </row>
    <row r="67" spans="7:7" x14ac:dyDescent="0.3">
      <c r="G67" s="21"/>
    </row>
    <row r="68" spans="7:7" x14ac:dyDescent="0.3">
      <c r="G68" s="21"/>
    </row>
    <row r="69" spans="7:7" x14ac:dyDescent="0.3">
      <c r="G69" s="21"/>
    </row>
    <row r="70" spans="7:7" x14ac:dyDescent="0.3">
      <c r="G70" s="21"/>
    </row>
    <row r="71" spans="7:7" x14ac:dyDescent="0.3">
      <c r="G71" s="21"/>
    </row>
    <row r="72" spans="7:7" x14ac:dyDescent="0.3">
      <c r="G72" s="21"/>
    </row>
    <row r="73" spans="7:7" x14ac:dyDescent="0.3">
      <c r="G73" s="21"/>
    </row>
    <row r="74" spans="7:7" x14ac:dyDescent="0.3">
      <c r="G74" s="21"/>
    </row>
    <row r="75" spans="7:7" x14ac:dyDescent="0.3">
      <c r="G75" s="21"/>
    </row>
    <row r="76" spans="7:7" x14ac:dyDescent="0.3">
      <c r="G76" s="21"/>
    </row>
    <row r="77" spans="7:7" x14ac:dyDescent="0.3">
      <c r="G77" s="21"/>
    </row>
    <row r="78" spans="7:7" x14ac:dyDescent="0.3">
      <c r="G78" s="21"/>
    </row>
    <row r="79" spans="7:7" x14ac:dyDescent="0.3">
      <c r="G79" s="21"/>
    </row>
    <row r="80" spans="7:7" x14ac:dyDescent="0.3">
      <c r="G80" s="21"/>
    </row>
    <row r="81" spans="7:7" x14ac:dyDescent="0.3">
      <c r="G81" s="21"/>
    </row>
    <row r="82" spans="7:7" x14ac:dyDescent="0.3">
      <c r="G82" s="21"/>
    </row>
    <row r="83" spans="7:7" x14ac:dyDescent="0.3">
      <c r="G83" s="21"/>
    </row>
    <row r="84" spans="7:7" x14ac:dyDescent="0.3">
      <c r="G84" s="21"/>
    </row>
    <row r="85" spans="7:7" x14ac:dyDescent="0.3">
      <c r="G85" s="21"/>
    </row>
    <row r="86" spans="7:7" x14ac:dyDescent="0.3">
      <c r="G86" s="21"/>
    </row>
    <row r="87" spans="7:7" x14ac:dyDescent="0.3">
      <c r="G87" s="21"/>
    </row>
    <row r="88" spans="7:7" x14ac:dyDescent="0.3">
      <c r="G88" s="21"/>
    </row>
    <row r="89" spans="7:7" x14ac:dyDescent="0.3">
      <c r="G89" s="21"/>
    </row>
    <row r="90" spans="7:7" x14ac:dyDescent="0.3">
      <c r="G90" s="21"/>
    </row>
    <row r="91" spans="7:7" x14ac:dyDescent="0.3">
      <c r="G91" s="21"/>
    </row>
    <row r="92" spans="7:7" x14ac:dyDescent="0.3">
      <c r="G92" s="21"/>
    </row>
    <row r="93" spans="7:7" x14ac:dyDescent="0.3">
      <c r="G93" s="21"/>
    </row>
    <row r="94" spans="7:7" x14ac:dyDescent="0.3">
      <c r="G94" s="21"/>
    </row>
    <row r="95" spans="7:7" x14ac:dyDescent="0.3">
      <c r="G95" s="21"/>
    </row>
    <row r="96" spans="7:7" x14ac:dyDescent="0.3">
      <c r="G96" s="21"/>
    </row>
    <row r="97" spans="7:7" x14ac:dyDescent="0.3">
      <c r="G97" s="21"/>
    </row>
  </sheetData>
  <mergeCells count="21">
    <mergeCell ref="B35:F35"/>
    <mergeCell ref="J38:K38"/>
    <mergeCell ref="J39:K39"/>
    <mergeCell ref="J40:K40"/>
    <mergeCell ref="J10:J11"/>
    <mergeCell ref="K10:K11"/>
    <mergeCell ref="J37:K37"/>
    <mergeCell ref="B27:B28"/>
    <mergeCell ref="B10:B11"/>
    <mergeCell ref="H27:I27"/>
    <mergeCell ref="J27:J28"/>
    <mergeCell ref="K27:K28"/>
    <mergeCell ref="C10:C11"/>
    <mergeCell ref="D10:D11"/>
    <mergeCell ref="E10:E11"/>
    <mergeCell ref="F10:F11"/>
    <mergeCell ref="H10:I10"/>
    <mergeCell ref="C27:C28"/>
    <mergeCell ref="D27:D28"/>
    <mergeCell ref="E27:E28"/>
    <mergeCell ref="F27:F28"/>
  </mergeCells>
  <hyperlinks>
    <hyperlink ref="B3" location="Índice!A1" display="Regresar al Índice"/>
  </hyperlinks>
  <pageMargins left="0.74803149606299213" right="0.74803149606299213" top="0.59055118110236227" bottom="0.98425196850393704" header="0" footer="0"/>
  <pageSetup paperSize="9" scale="75" orientation="landscape" horizontalDpi="4294967293" verticalDpi="4294967293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B1:W139"/>
  <sheetViews>
    <sheetView topLeftCell="A55" zoomScaleNormal="100" workbookViewId="0">
      <selection activeCell="G72" sqref="G72"/>
    </sheetView>
  </sheetViews>
  <sheetFormatPr baseColWidth="10" defaultColWidth="9.125" defaultRowHeight="15" x14ac:dyDescent="0.3"/>
  <cols>
    <col min="1" max="1" width="9.125" style="4"/>
    <col min="2" max="2" width="5.75" style="4" customWidth="1"/>
    <col min="3" max="3" width="20.125" style="22" customWidth="1"/>
    <col min="4" max="4" width="10.25" style="4" bestFit="1" customWidth="1"/>
    <col min="5" max="5" width="12.75" style="4" customWidth="1"/>
    <col min="6" max="6" width="14.125" style="20" customWidth="1"/>
    <col min="7" max="7" width="16.5" style="28" bestFit="1" customWidth="1"/>
    <col min="8" max="8" width="13.75" style="5" customWidth="1"/>
    <col min="9" max="9" width="16.25" style="6" customWidth="1"/>
    <col min="10" max="11" width="12.75" style="4" customWidth="1"/>
    <col min="12" max="12" width="9.125" style="4"/>
    <col min="13" max="13" width="13.625" style="4" bestFit="1" customWidth="1"/>
    <col min="14" max="14" width="9.125" style="4"/>
    <col min="15" max="15" width="13.75" style="4" bestFit="1" customWidth="1"/>
    <col min="16" max="16" width="11.75" style="4" bestFit="1" customWidth="1"/>
    <col min="17" max="16384" width="9.125" style="4"/>
  </cols>
  <sheetData>
    <row r="1" spans="2:23" x14ac:dyDescent="0.3">
      <c r="B1" s="1" t="s">
        <v>0</v>
      </c>
      <c r="C1" s="1"/>
      <c r="D1" s="1"/>
      <c r="E1" s="1"/>
      <c r="F1" s="1"/>
      <c r="G1" s="2"/>
      <c r="H1" s="2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x14ac:dyDescent="0.3">
      <c r="C2" s="4"/>
      <c r="F2" s="4"/>
      <c r="G2" s="5"/>
    </row>
    <row r="3" spans="2:23" ht="18.55" x14ac:dyDescent="0.3">
      <c r="B3" s="7" t="str">
        <f>+Índice!C3</f>
        <v>ALPACASA</v>
      </c>
      <c r="C3" s="8"/>
      <c r="D3" s="8"/>
      <c r="E3" s="8"/>
      <c r="F3" s="8"/>
      <c r="G3" s="9"/>
      <c r="H3" s="9"/>
      <c r="I3" s="10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2:23" x14ac:dyDescent="0.3">
      <c r="B4" s="53" t="str">
        <f>+Índice!A9&amp;Índice!B9</f>
        <v>3.Títulos de Deuda Emitidos e Intereses documentados a Pagar</v>
      </c>
      <c r="C4" s="4"/>
      <c r="F4" s="4"/>
      <c r="G4" s="5"/>
    </row>
    <row r="5" spans="2:23" x14ac:dyDescent="0.3">
      <c r="C5" s="8"/>
      <c r="D5" s="8"/>
      <c r="E5" s="8"/>
      <c r="F5" s="8"/>
      <c r="G5" s="9"/>
      <c r="H5" s="9"/>
      <c r="I5" s="10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2:23" x14ac:dyDescent="0.3">
      <c r="B6" s="11" t="s">
        <v>39</v>
      </c>
      <c r="C6" s="12"/>
      <c r="D6" s="13">
        <f>+Índice!C4</f>
        <v>45199</v>
      </c>
      <c r="E6" s="13"/>
      <c r="F6" s="8"/>
      <c r="G6" s="9"/>
      <c r="H6" s="9"/>
      <c r="I6" s="10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3">
      <c r="B7" s="11" t="s">
        <v>40</v>
      </c>
      <c r="C7" s="12"/>
      <c r="D7" s="14">
        <f>+Índice!C5</f>
        <v>7307.17</v>
      </c>
      <c r="E7" s="15"/>
      <c r="F7" s="8"/>
      <c r="G7" s="9"/>
      <c r="H7" s="9"/>
      <c r="I7" s="10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3">
      <c r="B8" s="16"/>
      <c r="C8" s="17"/>
      <c r="D8" s="18"/>
      <c r="E8" s="18"/>
      <c r="F8" s="8"/>
      <c r="G8" s="9"/>
      <c r="H8" s="9"/>
      <c r="I8" s="10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8.55" x14ac:dyDescent="0.3">
      <c r="B9" s="19" t="s">
        <v>1</v>
      </c>
      <c r="C9" s="17"/>
      <c r="D9" s="18"/>
      <c r="E9" s="18"/>
      <c r="F9" s="8"/>
      <c r="G9" s="9"/>
      <c r="H9" s="9"/>
      <c r="I9" s="10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5.7" thickBot="1" x14ac:dyDescent="0.35">
      <c r="B10" s="12"/>
      <c r="C10" s="17"/>
      <c r="D10" s="18"/>
      <c r="E10" s="18"/>
      <c r="F10" s="8"/>
      <c r="G10" s="9"/>
      <c r="H10" s="9"/>
      <c r="I10" s="10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2:23" ht="12.85" customHeight="1" thickBot="1" x14ac:dyDescent="0.35">
      <c r="B11" s="244" t="s">
        <v>2</v>
      </c>
      <c r="C11" s="244" t="s">
        <v>11</v>
      </c>
      <c r="D11" s="244" t="s">
        <v>3</v>
      </c>
      <c r="E11" s="244" t="s">
        <v>19</v>
      </c>
      <c r="F11" s="244" t="s">
        <v>4</v>
      </c>
      <c r="G11" s="96" t="s">
        <v>5</v>
      </c>
      <c r="H11" s="248" t="s">
        <v>5</v>
      </c>
      <c r="I11" s="249"/>
      <c r="J11" s="244" t="s">
        <v>6</v>
      </c>
      <c r="K11" s="244" t="s">
        <v>15</v>
      </c>
    </row>
    <row r="12" spans="2:23" ht="15.7" thickBot="1" x14ac:dyDescent="0.35">
      <c r="B12" s="245"/>
      <c r="C12" s="245"/>
      <c r="D12" s="245"/>
      <c r="E12" s="245"/>
      <c r="F12" s="245"/>
      <c r="G12" s="112" t="s">
        <v>7</v>
      </c>
      <c r="H12" s="98" t="s">
        <v>8</v>
      </c>
      <c r="I12" s="99" t="s">
        <v>9</v>
      </c>
      <c r="J12" s="245"/>
      <c r="K12" s="245"/>
    </row>
    <row r="13" spans="2:23" x14ac:dyDescent="0.3">
      <c r="B13" s="155">
        <v>1</v>
      </c>
      <c r="C13" s="156" t="s">
        <v>69</v>
      </c>
      <c r="D13" s="156" t="s">
        <v>72</v>
      </c>
      <c r="E13" s="157">
        <v>43888</v>
      </c>
      <c r="F13" s="157">
        <v>45321</v>
      </c>
      <c r="G13" s="235">
        <f>+H13+I13*$D$7</f>
        <v>4000000000</v>
      </c>
      <c r="H13" s="159">
        <v>4000000000</v>
      </c>
      <c r="I13" s="132">
        <v>0</v>
      </c>
      <c r="J13" s="108" t="s">
        <v>74</v>
      </c>
      <c r="K13" s="109" t="s">
        <v>36</v>
      </c>
    </row>
    <row r="14" spans="2:23" x14ac:dyDescent="0.3">
      <c r="B14" s="155">
        <v>2</v>
      </c>
      <c r="C14" s="156" t="s">
        <v>69</v>
      </c>
      <c r="D14" s="156" t="s">
        <v>73</v>
      </c>
      <c r="E14" s="157">
        <v>43888</v>
      </c>
      <c r="F14" s="157">
        <v>45321</v>
      </c>
      <c r="G14" s="235">
        <f t="shared" ref="G14:G18" si="0">+H14+I14*$D$7</f>
        <v>245326028</v>
      </c>
      <c r="H14" s="158">
        <v>245326028</v>
      </c>
      <c r="I14" s="132">
        <v>0</v>
      </c>
      <c r="J14" s="108" t="s">
        <v>74</v>
      </c>
      <c r="K14" s="109" t="s">
        <v>36</v>
      </c>
      <c r="M14" s="5"/>
    </row>
    <row r="15" spans="2:23" x14ac:dyDescent="0.3">
      <c r="B15" s="155">
        <v>3</v>
      </c>
      <c r="C15" s="156" t="s">
        <v>70</v>
      </c>
      <c r="D15" s="156" t="s">
        <v>73</v>
      </c>
      <c r="E15" s="157">
        <v>43888</v>
      </c>
      <c r="F15" s="157">
        <v>45685</v>
      </c>
      <c r="G15" s="235">
        <f t="shared" si="0"/>
        <v>504613700</v>
      </c>
      <c r="H15" s="158">
        <v>504613700</v>
      </c>
      <c r="I15" s="132">
        <v>0</v>
      </c>
      <c r="J15" s="108" t="s">
        <v>74</v>
      </c>
      <c r="K15" s="109" t="s">
        <v>36</v>
      </c>
      <c r="M15" s="5"/>
    </row>
    <row r="16" spans="2:23" x14ac:dyDescent="0.3">
      <c r="B16" s="155">
        <v>4</v>
      </c>
      <c r="C16" s="156" t="s">
        <v>71</v>
      </c>
      <c r="D16" s="156" t="s">
        <v>73</v>
      </c>
      <c r="E16" s="157">
        <v>43888</v>
      </c>
      <c r="F16" s="157">
        <v>46049</v>
      </c>
      <c r="G16" s="235">
        <f t="shared" si="0"/>
        <v>518575344</v>
      </c>
      <c r="H16" s="158">
        <v>518575344</v>
      </c>
      <c r="I16" s="132">
        <v>0</v>
      </c>
      <c r="J16" s="108" t="s">
        <v>74</v>
      </c>
      <c r="K16" s="109" t="s">
        <v>36</v>
      </c>
    </row>
    <row r="17" spans="2:11" x14ac:dyDescent="0.3">
      <c r="B17" s="155">
        <v>5</v>
      </c>
      <c r="C17" s="156" t="s">
        <v>81</v>
      </c>
      <c r="D17" s="156" t="s">
        <v>72</v>
      </c>
      <c r="E17" s="157">
        <v>43888</v>
      </c>
      <c r="F17" s="157">
        <v>45503</v>
      </c>
      <c r="G17" s="235">
        <f t="shared" si="0"/>
        <v>2922868000</v>
      </c>
      <c r="H17" s="132">
        <v>0</v>
      </c>
      <c r="I17" s="160">
        <v>400000</v>
      </c>
      <c r="J17" s="108" t="s">
        <v>74</v>
      </c>
      <c r="K17" s="109" t="s">
        <v>36</v>
      </c>
    </row>
    <row r="18" spans="2:11" x14ac:dyDescent="0.3">
      <c r="B18" s="155">
        <v>7</v>
      </c>
      <c r="C18" s="156" t="s">
        <v>81</v>
      </c>
      <c r="D18" s="156" t="s">
        <v>73</v>
      </c>
      <c r="E18" s="157">
        <v>43888</v>
      </c>
      <c r="F18" s="157">
        <v>45503</v>
      </c>
      <c r="G18" s="235">
        <f t="shared" si="0"/>
        <v>218614450.62599999</v>
      </c>
      <c r="H18" s="132">
        <v>0</v>
      </c>
      <c r="I18" s="160">
        <v>29917.8</v>
      </c>
      <c r="J18" s="108" t="s">
        <v>74</v>
      </c>
      <c r="K18" s="109" t="s">
        <v>36</v>
      </c>
    </row>
    <row r="19" spans="2:11" x14ac:dyDescent="0.3">
      <c r="B19" s="155">
        <v>8</v>
      </c>
      <c r="C19" s="156" t="s">
        <v>82</v>
      </c>
      <c r="D19" s="156" t="s">
        <v>73</v>
      </c>
      <c r="E19" s="157">
        <v>43888</v>
      </c>
      <c r="F19" s="157">
        <v>45867</v>
      </c>
      <c r="G19" s="235">
        <f t="shared" ref="G19:G28" si="1">+H19+I19*$D$7</f>
        <v>225901745.12360001</v>
      </c>
      <c r="H19" s="132">
        <v>0</v>
      </c>
      <c r="I19" s="160">
        <v>30915.08</v>
      </c>
      <c r="J19" s="108" t="s">
        <v>74</v>
      </c>
      <c r="K19" s="109" t="s">
        <v>36</v>
      </c>
    </row>
    <row r="20" spans="2:11" x14ac:dyDescent="0.3">
      <c r="B20" s="155">
        <v>9</v>
      </c>
      <c r="C20" s="156" t="s">
        <v>115</v>
      </c>
      <c r="D20" s="156" t="s">
        <v>72</v>
      </c>
      <c r="E20" s="157">
        <v>44673</v>
      </c>
      <c r="F20" s="157">
        <v>45405</v>
      </c>
      <c r="G20" s="235">
        <f t="shared" si="1"/>
        <v>4749660500</v>
      </c>
      <c r="H20" s="132">
        <v>0</v>
      </c>
      <c r="I20" s="160">
        <v>650000</v>
      </c>
      <c r="J20" s="108" t="s">
        <v>74</v>
      </c>
      <c r="K20" s="109" t="s">
        <v>36</v>
      </c>
    </row>
    <row r="21" spans="2:11" x14ac:dyDescent="0.3">
      <c r="B21" s="155">
        <v>10</v>
      </c>
      <c r="C21" s="156" t="s">
        <v>83</v>
      </c>
      <c r="D21" s="156" t="s">
        <v>73</v>
      </c>
      <c r="E21" s="157">
        <v>44673</v>
      </c>
      <c r="F21" s="157">
        <v>45405</v>
      </c>
      <c r="G21" s="235">
        <f>+H21+I21*$D$7</f>
        <v>193538873.76719999</v>
      </c>
      <c r="H21" s="132">
        <v>0</v>
      </c>
      <c r="I21" s="160">
        <v>26486.16</v>
      </c>
      <c r="J21" s="108" t="s">
        <v>74</v>
      </c>
      <c r="K21" s="109" t="s">
        <v>36</v>
      </c>
    </row>
    <row r="22" spans="2:11" x14ac:dyDescent="0.3">
      <c r="B22" s="155">
        <v>11</v>
      </c>
      <c r="C22" s="156" t="s">
        <v>84</v>
      </c>
      <c r="D22" s="156" t="s">
        <v>73</v>
      </c>
      <c r="E22" s="157">
        <v>44673</v>
      </c>
      <c r="F22" s="157">
        <v>45582</v>
      </c>
      <c r="G22" s="235">
        <f t="shared" si="1"/>
        <v>260515517.1268</v>
      </c>
      <c r="H22" s="132">
        <v>0</v>
      </c>
      <c r="I22" s="160">
        <v>35652.04</v>
      </c>
      <c r="J22" s="108" t="s">
        <v>74</v>
      </c>
      <c r="K22" s="109" t="s">
        <v>36</v>
      </c>
    </row>
    <row r="23" spans="2:11" x14ac:dyDescent="0.3">
      <c r="B23" s="155">
        <v>12</v>
      </c>
      <c r="C23" s="156" t="s">
        <v>85</v>
      </c>
      <c r="D23" s="156" t="s">
        <v>73</v>
      </c>
      <c r="E23" s="157">
        <v>44673</v>
      </c>
      <c r="F23" s="157">
        <v>45764</v>
      </c>
      <c r="G23" s="235">
        <f t="shared" si="1"/>
        <v>267620716.94800001</v>
      </c>
      <c r="H23" s="132">
        <v>0</v>
      </c>
      <c r="I23" s="160">
        <v>36624.400000000001</v>
      </c>
      <c r="J23" s="108" t="s">
        <v>74</v>
      </c>
      <c r="K23" s="109" t="s">
        <v>36</v>
      </c>
    </row>
    <row r="24" spans="2:11" x14ac:dyDescent="0.3">
      <c r="B24" s="155">
        <v>13</v>
      </c>
      <c r="C24" s="156" t="s">
        <v>86</v>
      </c>
      <c r="D24" s="156" t="s">
        <v>73</v>
      </c>
      <c r="E24" s="157">
        <v>44673</v>
      </c>
      <c r="F24" s="157">
        <v>46127</v>
      </c>
      <c r="G24" s="235">
        <f t="shared" si="1"/>
        <v>284198931.95720005</v>
      </c>
      <c r="H24" s="132">
        <v>0</v>
      </c>
      <c r="I24" s="160">
        <v>38893.160000000003</v>
      </c>
      <c r="J24" s="108" t="s">
        <v>74</v>
      </c>
      <c r="K24" s="109" t="s">
        <v>36</v>
      </c>
    </row>
    <row r="25" spans="2:11" x14ac:dyDescent="0.3">
      <c r="B25" s="155">
        <v>14</v>
      </c>
      <c r="C25" s="156" t="s">
        <v>87</v>
      </c>
      <c r="D25" s="156" t="s">
        <v>73</v>
      </c>
      <c r="E25" s="157">
        <v>44673</v>
      </c>
      <c r="F25" s="157">
        <v>46492</v>
      </c>
      <c r="G25" s="235">
        <f t="shared" si="1"/>
        <v>303145546.90680003</v>
      </c>
      <c r="H25" s="132">
        <v>0</v>
      </c>
      <c r="I25" s="160">
        <v>41486.04</v>
      </c>
      <c r="J25" s="108" t="s">
        <v>74</v>
      </c>
      <c r="K25" s="109" t="s">
        <v>36</v>
      </c>
    </row>
    <row r="26" spans="2:11" x14ac:dyDescent="0.3">
      <c r="B26" s="155">
        <v>15</v>
      </c>
      <c r="C26" s="156" t="s">
        <v>88</v>
      </c>
      <c r="D26" s="156" t="s">
        <v>73</v>
      </c>
      <c r="E26" s="157">
        <v>44673</v>
      </c>
      <c r="F26" s="157">
        <v>46674</v>
      </c>
      <c r="G26" s="235">
        <f t="shared" si="1"/>
        <v>312618854.38160002</v>
      </c>
      <c r="H26" s="132">
        <v>0</v>
      </c>
      <c r="I26" s="160">
        <v>42782.48</v>
      </c>
      <c r="J26" s="108" t="s">
        <v>74</v>
      </c>
      <c r="K26" s="109" t="s">
        <v>36</v>
      </c>
    </row>
    <row r="27" spans="2:11" x14ac:dyDescent="0.3">
      <c r="B27" s="155">
        <v>16</v>
      </c>
      <c r="C27" s="156" t="s">
        <v>89</v>
      </c>
      <c r="D27" s="156" t="s">
        <v>73</v>
      </c>
      <c r="E27" s="157">
        <v>44673</v>
      </c>
      <c r="F27" s="157">
        <v>46856</v>
      </c>
      <c r="G27" s="235">
        <f t="shared" si="1"/>
        <v>297315886.68079996</v>
      </c>
      <c r="H27" s="132">
        <v>0</v>
      </c>
      <c r="I27" s="160">
        <v>40688.239999999998</v>
      </c>
      <c r="J27" s="108" t="s">
        <v>74</v>
      </c>
      <c r="K27" s="109" t="s">
        <v>36</v>
      </c>
    </row>
    <row r="28" spans="2:11" x14ac:dyDescent="0.3">
      <c r="B28" s="155">
        <v>17</v>
      </c>
      <c r="C28" s="156" t="s">
        <v>90</v>
      </c>
      <c r="D28" s="156" t="s">
        <v>73</v>
      </c>
      <c r="E28" s="157">
        <v>44673</v>
      </c>
      <c r="F28" s="157">
        <v>47038</v>
      </c>
      <c r="G28" s="235">
        <f t="shared" si="1"/>
        <v>306060230.87639999</v>
      </c>
      <c r="H28" s="132">
        <v>0</v>
      </c>
      <c r="I28" s="160">
        <v>41884.92</v>
      </c>
      <c r="J28" s="108" t="s">
        <v>74</v>
      </c>
      <c r="K28" s="109" t="s">
        <v>36</v>
      </c>
    </row>
    <row r="29" spans="2:11" x14ac:dyDescent="0.3">
      <c r="B29" s="155">
        <v>18</v>
      </c>
      <c r="C29" s="165" t="s">
        <v>91</v>
      </c>
      <c r="D29" s="165" t="s">
        <v>73</v>
      </c>
      <c r="E29" s="205">
        <v>43888</v>
      </c>
      <c r="F29" s="205">
        <v>47220</v>
      </c>
      <c r="G29" s="235">
        <f t="shared" ref="G29:G31" si="2">+H29+I29*$D$7</f>
        <v>314804867.35879999</v>
      </c>
      <c r="H29" s="132">
        <v>0</v>
      </c>
      <c r="I29" s="206">
        <v>43081.64</v>
      </c>
      <c r="J29" s="108" t="s">
        <v>74</v>
      </c>
      <c r="K29" s="109" t="s">
        <v>36</v>
      </c>
    </row>
    <row r="30" spans="2:11" x14ac:dyDescent="0.3">
      <c r="B30" s="155">
        <v>19</v>
      </c>
      <c r="C30" s="165" t="s">
        <v>112</v>
      </c>
      <c r="D30" s="165" t="s">
        <v>73</v>
      </c>
      <c r="E30" s="205">
        <v>45093</v>
      </c>
      <c r="F30" s="205">
        <f>+F63</f>
        <v>46310</v>
      </c>
      <c r="G30" s="235">
        <f t="shared" si="2"/>
        <v>206955130.17399999</v>
      </c>
      <c r="H30" s="188"/>
      <c r="I30" s="206">
        <v>28322.2</v>
      </c>
      <c r="J30" s="108" t="s">
        <v>74</v>
      </c>
      <c r="K30" s="109" t="s">
        <v>36</v>
      </c>
    </row>
    <row r="31" spans="2:11" x14ac:dyDescent="0.3">
      <c r="B31" s="204">
        <v>20</v>
      </c>
      <c r="C31" s="165" t="s">
        <v>113</v>
      </c>
      <c r="D31" s="165" t="s">
        <v>73</v>
      </c>
      <c r="E31" s="205">
        <v>45093</v>
      </c>
      <c r="F31" s="205">
        <f>+F65</f>
        <v>46763</v>
      </c>
      <c r="G31" s="235">
        <f t="shared" si="2"/>
        <v>215699766.6564</v>
      </c>
      <c r="H31" s="188"/>
      <c r="I31" s="206">
        <v>29518.92</v>
      </c>
      <c r="J31" s="108" t="s">
        <v>74</v>
      </c>
      <c r="K31" s="109" t="s">
        <v>36</v>
      </c>
    </row>
    <row r="32" spans="2:11" ht="15.7" thickBot="1" x14ac:dyDescent="0.35">
      <c r="B32" s="161">
        <v>21</v>
      </c>
      <c r="C32" s="162" t="s">
        <v>114</v>
      </c>
      <c r="D32" s="162" t="s">
        <v>73</v>
      </c>
      <c r="E32" s="163">
        <v>45093</v>
      </c>
      <c r="F32" s="163">
        <f>+F66</f>
        <v>47400</v>
      </c>
      <c r="G32" s="237">
        <f>+H32+I32*$D$7</f>
        <v>280555284.70839995</v>
      </c>
      <c r="H32" s="133">
        <v>0</v>
      </c>
      <c r="I32" s="164">
        <v>38394.519999999997</v>
      </c>
      <c r="J32" s="110" t="s">
        <v>74</v>
      </c>
      <c r="K32" s="111" t="s">
        <v>36</v>
      </c>
    </row>
    <row r="33" spans="2:23" ht="15.7" thickBot="1" x14ac:dyDescent="0.35">
      <c r="F33" s="23" t="s">
        <v>14</v>
      </c>
      <c r="G33" s="45">
        <f>SUM(G13:G32)-8</f>
        <v>16628589367.292002</v>
      </c>
      <c r="H33" s="45">
        <f>SUM(H13:H32)-8</f>
        <v>5268515064</v>
      </c>
      <c r="I33" s="131">
        <f>+SUM(I13:I32)</f>
        <v>1554647.5999999994</v>
      </c>
      <c r="M33" s="5"/>
    </row>
    <row r="34" spans="2:23" ht="15.7" thickTop="1" x14ac:dyDescent="0.3">
      <c r="B34" s="12"/>
      <c r="C34" s="17"/>
      <c r="D34" s="18"/>
      <c r="E34" s="18"/>
      <c r="F34" s="8"/>
      <c r="G34" s="36"/>
      <c r="H34" s="9"/>
      <c r="I34" s="10"/>
      <c r="J34" s="8"/>
      <c r="K34" s="8"/>
      <c r="L34" s="8"/>
      <c r="M34" s="9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2:23" x14ac:dyDescent="0.3">
      <c r="G35" s="21"/>
    </row>
    <row r="36" spans="2:23" ht="18.55" x14ac:dyDescent="0.3">
      <c r="B36" s="19" t="s">
        <v>13</v>
      </c>
      <c r="G36" s="21"/>
    </row>
    <row r="37" spans="2:23" ht="15.7" thickBot="1" x14ac:dyDescent="0.35">
      <c r="G37" s="21"/>
    </row>
    <row r="38" spans="2:23" ht="12.85" customHeight="1" thickBot="1" x14ac:dyDescent="0.35">
      <c r="B38" s="244" t="s">
        <v>2</v>
      </c>
      <c r="C38" s="244" t="s">
        <v>11</v>
      </c>
      <c r="D38" s="244" t="s">
        <v>3</v>
      </c>
      <c r="E38" s="244" t="s">
        <v>19</v>
      </c>
      <c r="F38" s="244" t="s">
        <v>4</v>
      </c>
      <c r="G38" s="96" t="s">
        <v>5</v>
      </c>
      <c r="H38" s="248" t="s">
        <v>5</v>
      </c>
      <c r="I38" s="249"/>
      <c r="J38" s="244" t="s">
        <v>6</v>
      </c>
      <c r="K38" s="244" t="s">
        <v>15</v>
      </c>
    </row>
    <row r="39" spans="2:23" ht="15.7" thickBot="1" x14ac:dyDescent="0.35">
      <c r="B39" s="245"/>
      <c r="C39" s="245"/>
      <c r="D39" s="245"/>
      <c r="E39" s="245"/>
      <c r="F39" s="245"/>
      <c r="G39" s="112" t="s">
        <v>7</v>
      </c>
      <c r="H39" s="98" t="s">
        <v>8</v>
      </c>
      <c r="I39" s="99" t="s">
        <v>9</v>
      </c>
      <c r="J39" s="245"/>
      <c r="K39" s="245"/>
    </row>
    <row r="40" spans="2:23" x14ac:dyDescent="0.3">
      <c r="B40" s="155">
        <v>1</v>
      </c>
      <c r="C40" s="156" t="s">
        <v>70</v>
      </c>
      <c r="D40" s="156" t="s">
        <v>72</v>
      </c>
      <c r="E40" s="157">
        <v>43888</v>
      </c>
      <c r="F40" s="157">
        <v>45685</v>
      </c>
      <c r="G40" s="235">
        <f t="shared" ref="G40:G45" si="3">+H40+I40*$D$7</f>
        <v>4000000000</v>
      </c>
      <c r="H40" s="159">
        <v>4000000000</v>
      </c>
      <c r="I40" s="132">
        <v>0</v>
      </c>
      <c r="J40" s="108" t="s">
        <v>74</v>
      </c>
      <c r="K40" s="109" t="s">
        <v>36</v>
      </c>
      <c r="O40" s="137"/>
    </row>
    <row r="41" spans="2:23" x14ac:dyDescent="0.3">
      <c r="B41" s="155">
        <v>2</v>
      </c>
      <c r="C41" s="156" t="s">
        <v>70</v>
      </c>
      <c r="D41" s="156" t="s">
        <v>73</v>
      </c>
      <c r="E41" s="157">
        <v>43888</v>
      </c>
      <c r="F41" s="157">
        <v>45685</v>
      </c>
      <c r="G41" s="235">
        <f t="shared" si="3"/>
        <v>252306850</v>
      </c>
      <c r="H41" s="158">
        <v>252306850</v>
      </c>
      <c r="I41" s="132">
        <v>0</v>
      </c>
      <c r="J41" s="108" t="s">
        <v>74</v>
      </c>
      <c r="K41" s="109" t="s">
        <v>36</v>
      </c>
      <c r="O41" s="137"/>
    </row>
    <row r="42" spans="2:23" x14ac:dyDescent="0.3">
      <c r="B42" s="155">
        <v>3</v>
      </c>
      <c r="C42" s="156" t="s">
        <v>71</v>
      </c>
      <c r="D42" s="156" t="s">
        <v>72</v>
      </c>
      <c r="E42" s="157">
        <v>43888</v>
      </c>
      <c r="F42" s="157">
        <v>46049</v>
      </c>
      <c r="G42" s="235">
        <f t="shared" si="3"/>
        <v>4000000000</v>
      </c>
      <c r="H42" s="159">
        <v>4000000000</v>
      </c>
      <c r="I42" s="132">
        <v>0</v>
      </c>
      <c r="J42" s="108" t="s">
        <v>74</v>
      </c>
      <c r="K42" s="109" t="s">
        <v>36</v>
      </c>
    </row>
    <row r="43" spans="2:23" x14ac:dyDescent="0.3">
      <c r="B43" s="155">
        <v>4</v>
      </c>
      <c r="C43" s="156" t="s">
        <v>71</v>
      </c>
      <c r="D43" s="156" t="s">
        <v>73</v>
      </c>
      <c r="E43" s="157">
        <v>43888</v>
      </c>
      <c r="F43" s="157">
        <v>46049</v>
      </c>
      <c r="G43" s="235">
        <f t="shared" si="3"/>
        <v>777863016</v>
      </c>
      <c r="H43" s="158">
        <v>777863016</v>
      </c>
      <c r="I43" s="132">
        <v>0</v>
      </c>
      <c r="J43" s="108" t="s">
        <v>74</v>
      </c>
      <c r="K43" s="109" t="s">
        <v>36</v>
      </c>
    </row>
    <row r="44" spans="2:23" x14ac:dyDescent="0.3">
      <c r="B44" s="155">
        <v>7</v>
      </c>
      <c r="C44" s="156" t="s">
        <v>82</v>
      </c>
      <c r="D44" s="156" t="s">
        <v>72</v>
      </c>
      <c r="E44" s="157">
        <v>43888</v>
      </c>
      <c r="F44" s="157">
        <v>45867</v>
      </c>
      <c r="G44" s="235">
        <f t="shared" si="3"/>
        <v>2922868000</v>
      </c>
      <c r="H44" s="132">
        <v>0</v>
      </c>
      <c r="I44" s="160">
        <v>400000</v>
      </c>
      <c r="J44" s="108" t="s">
        <v>74</v>
      </c>
      <c r="K44" s="109" t="s">
        <v>36</v>
      </c>
    </row>
    <row r="45" spans="2:23" x14ac:dyDescent="0.3">
      <c r="B45" s="155">
        <v>8</v>
      </c>
      <c r="C45" s="156" t="s">
        <v>82</v>
      </c>
      <c r="D45" s="156" t="s">
        <v>73</v>
      </c>
      <c r="E45" s="157">
        <v>43888</v>
      </c>
      <c r="F45" s="157">
        <v>45867</v>
      </c>
      <c r="G45" s="235">
        <f t="shared" si="3"/>
        <v>225901745.12360001</v>
      </c>
      <c r="H45" s="132">
        <v>0</v>
      </c>
      <c r="I45" s="160">
        <v>30915.08</v>
      </c>
      <c r="J45" s="108" t="s">
        <v>74</v>
      </c>
      <c r="K45" s="109" t="s">
        <v>36</v>
      </c>
    </row>
    <row r="46" spans="2:23" x14ac:dyDescent="0.3">
      <c r="B46" s="155">
        <v>9</v>
      </c>
      <c r="C46" s="156" t="s">
        <v>84</v>
      </c>
      <c r="D46" s="156" t="s">
        <v>72</v>
      </c>
      <c r="E46" s="157">
        <v>44673</v>
      </c>
      <c r="F46" s="157">
        <v>45582</v>
      </c>
      <c r="G46" s="235">
        <f t="shared" ref="G46:G60" si="4">+H46+I46*$D$7</f>
        <v>4749660500</v>
      </c>
      <c r="H46" s="132">
        <v>0</v>
      </c>
      <c r="I46" s="160">
        <v>650000</v>
      </c>
      <c r="J46" s="108" t="s">
        <v>74</v>
      </c>
      <c r="K46" s="109" t="s">
        <v>36</v>
      </c>
    </row>
    <row r="47" spans="2:23" x14ac:dyDescent="0.3">
      <c r="B47" s="155">
        <v>10</v>
      </c>
      <c r="C47" s="156" t="s">
        <v>84</v>
      </c>
      <c r="D47" s="156" t="s">
        <v>73</v>
      </c>
      <c r="E47" s="157">
        <v>44673</v>
      </c>
      <c r="F47" s="157">
        <v>45582</v>
      </c>
      <c r="G47" s="235">
        <f t="shared" si="4"/>
        <v>65128879.2817</v>
      </c>
      <c r="H47" s="132">
        <v>0</v>
      </c>
      <c r="I47" s="160">
        <v>8913.01</v>
      </c>
      <c r="J47" s="108" t="s">
        <v>74</v>
      </c>
      <c r="K47" s="109" t="s">
        <v>36</v>
      </c>
    </row>
    <row r="48" spans="2:23" x14ac:dyDescent="0.3">
      <c r="B48" s="155">
        <v>11</v>
      </c>
      <c r="C48" s="156" t="s">
        <v>85</v>
      </c>
      <c r="D48" s="165" t="s">
        <v>72</v>
      </c>
      <c r="E48" s="157">
        <v>44673</v>
      </c>
      <c r="F48" s="157">
        <v>45764</v>
      </c>
      <c r="G48" s="235">
        <f t="shared" si="4"/>
        <v>4749660500</v>
      </c>
      <c r="H48" s="132">
        <v>0</v>
      </c>
      <c r="I48" s="160">
        <v>650000</v>
      </c>
      <c r="J48" s="108" t="s">
        <v>74</v>
      </c>
      <c r="K48" s="109" t="s">
        <v>36</v>
      </c>
    </row>
    <row r="49" spans="2:13" x14ac:dyDescent="0.3">
      <c r="B49" s="155">
        <v>12</v>
      </c>
      <c r="C49" s="156" t="s">
        <v>85</v>
      </c>
      <c r="D49" s="165" t="s">
        <v>73</v>
      </c>
      <c r="E49" s="157">
        <v>44673</v>
      </c>
      <c r="F49" s="157">
        <v>45764</v>
      </c>
      <c r="G49" s="235">
        <f t="shared" si="4"/>
        <v>200715537.711</v>
      </c>
      <c r="H49" s="132">
        <v>0</v>
      </c>
      <c r="I49" s="160">
        <v>27468.3</v>
      </c>
      <c r="J49" s="108" t="s">
        <v>74</v>
      </c>
      <c r="K49" s="109" t="s">
        <v>36</v>
      </c>
    </row>
    <row r="50" spans="2:13" x14ac:dyDescent="0.3">
      <c r="B50" s="155">
        <v>13</v>
      </c>
      <c r="C50" s="156" t="s">
        <v>86</v>
      </c>
      <c r="D50" s="156" t="s">
        <v>72</v>
      </c>
      <c r="E50" s="157">
        <v>44673</v>
      </c>
      <c r="F50" s="157">
        <v>46127</v>
      </c>
      <c r="G50" s="235">
        <f t="shared" si="4"/>
        <v>4749660500</v>
      </c>
      <c r="H50" s="132">
        <v>0</v>
      </c>
      <c r="I50" s="160">
        <v>650000</v>
      </c>
      <c r="J50" s="108" t="s">
        <v>74</v>
      </c>
      <c r="K50" s="109" t="s">
        <v>36</v>
      </c>
    </row>
    <row r="51" spans="2:13" x14ac:dyDescent="0.3">
      <c r="B51" s="155">
        <v>14</v>
      </c>
      <c r="C51" s="156" t="s">
        <v>86</v>
      </c>
      <c r="D51" s="156" t="s">
        <v>73</v>
      </c>
      <c r="E51" s="157">
        <v>44673</v>
      </c>
      <c r="F51" s="157">
        <v>46127</v>
      </c>
      <c r="G51" s="235">
        <f t="shared" si="4"/>
        <v>497348130.92509997</v>
      </c>
      <c r="H51" s="132">
        <v>0</v>
      </c>
      <c r="I51" s="160">
        <v>68063.03</v>
      </c>
      <c r="J51" s="108" t="s">
        <v>74</v>
      </c>
      <c r="K51" s="109" t="s">
        <v>36</v>
      </c>
    </row>
    <row r="52" spans="2:13" x14ac:dyDescent="0.3">
      <c r="B52" s="155">
        <v>15</v>
      </c>
      <c r="C52" s="156" t="s">
        <v>87</v>
      </c>
      <c r="D52" s="156" t="s">
        <v>72</v>
      </c>
      <c r="E52" s="157">
        <v>44673</v>
      </c>
      <c r="F52" s="157">
        <v>46492</v>
      </c>
      <c r="G52" s="235">
        <f t="shared" si="4"/>
        <v>4749660500</v>
      </c>
      <c r="H52" s="132">
        <v>0</v>
      </c>
      <c r="I52" s="160">
        <v>650000</v>
      </c>
      <c r="J52" s="108" t="s">
        <v>74</v>
      </c>
      <c r="K52" s="109" t="s">
        <v>36</v>
      </c>
    </row>
    <row r="53" spans="2:13" x14ac:dyDescent="0.3">
      <c r="B53" s="155">
        <v>16</v>
      </c>
      <c r="C53" s="156" t="s">
        <v>87</v>
      </c>
      <c r="D53" s="156" t="s">
        <v>73</v>
      </c>
      <c r="E53" s="157">
        <v>44673</v>
      </c>
      <c r="F53" s="157">
        <v>46492</v>
      </c>
      <c r="G53" s="235">
        <f t="shared" si="4"/>
        <v>833650253.99370003</v>
      </c>
      <c r="H53" s="132">
        <v>0</v>
      </c>
      <c r="I53" s="160">
        <v>114086.61</v>
      </c>
      <c r="J53" s="108" t="s">
        <v>74</v>
      </c>
      <c r="K53" s="109" t="s">
        <v>36</v>
      </c>
    </row>
    <row r="54" spans="2:13" x14ac:dyDescent="0.3">
      <c r="B54" s="155">
        <v>17</v>
      </c>
      <c r="C54" s="156" t="s">
        <v>88</v>
      </c>
      <c r="D54" s="156" t="s">
        <v>72</v>
      </c>
      <c r="E54" s="157">
        <v>44673</v>
      </c>
      <c r="F54" s="157">
        <v>46674</v>
      </c>
      <c r="G54" s="235">
        <f t="shared" si="4"/>
        <v>4749660500</v>
      </c>
      <c r="H54" s="132">
        <v>0</v>
      </c>
      <c r="I54" s="160">
        <v>650000</v>
      </c>
      <c r="J54" s="108" t="s">
        <v>74</v>
      </c>
      <c r="K54" s="109" t="s">
        <v>36</v>
      </c>
    </row>
    <row r="55" spans="2:13" x14ac:dyDescent="0.3">
      <c r="B55" s="155">
        <v>18</v>
      </c>
      <c r="C55" s="156" t="s">
        <v>88</v>
      </c>
      <c r="D55" s="156" t="s">
        <v>73</v>
      </c>
      <c r="E55" s="157">
        <v>44673</v>
      </c>
      <c r="F55" s="157">
        <v>46674</v>
      </c>
      <c r="G55" s="235">
        <f t="shared" si="4"/>
        <v>1016011276.7402</v>
      </c>
      <c r="H55" s="132">
        <v>0</v>
      </c>
      <c r="I55" s="160">
        <v>139043.06</v>
      </c>
      <c r="J55" s="108" t="s">
        <v>74</v>
      </c>
      <c r="K55" s="109" t="s">
        <v>36</v>
      </c>
    </row>
    <row r="56" spans="2:13" x14ac:dyDescent="0.3">
      <c r="B56" s="155">
        <v>19</v>
      </c>
      <c r="C56" s="156" t="s">
        <v>89</v>
      </c>
      <c r="D56" s="156" t="s">
        <v>72</v>
      </c>
      <c r="E56" s="157">
        <v>44673</v>
      </c>
      <c r="F56" s="157">
        <v>46856</v>
      </c>
      <c r="G56" s="235">
        <f t="shared" si="4"/>
        <v>4384302000</v>
      </c>
      <c r="H56" s="132">
        <v>0</v>
      </c>
      <c r="I56" s="160">
        <v>600000</v>
      </c>
      <c r="J56" s="108" t="s">
        <v>74</v>
      </c>
      <c r="K56" s="109" t="s">
        <v>36</v>
      </c>
      <c r="M56" s="5"/>
    </row>
    <row r="57" spans="2:13" x14ac:dyDescent="0.3">
      <c r="B57" s="155">
        <v>20</v>
      </c>
      <c r="C57" s="156" t="s">
        <v>89</v>
      </c>
      <c r="D57" s="156" t="s">
        <v>73</v>
      </c>
      <c r="E57" s="157">
        <v>44673</v>
      </c>
      <c r="F57" s="157">
        <v>46856</v>
      </c>
      <c r="G57" s="235">
        <f t="shared" si="4"/>
        <v>1114934575.053</v>
      </c>
      <c r="H57" s="132">
        <v>0</v>
      </c>
      <c r="I57" s="160">
        <v>152580.9</v>
      </c>
      <c r="J57" s="108" t="s">
        <v>74</v>
      </c>
      <c r="K57" s="109" t="s">
        <v>36</v>
      </c>
    </row>
    <row r="58" spans="2:13" x14ac:dyDescent="0.3">
      <c r="B58" s="155">
        <v>21</v>
      </c>
      <c r="C58" s="156" t="s">
        <v>90</v>
      </c>
      <c r="D58" s="156" t="s">
        <v>72</v>
      </c>
      <c r="E58" s="157">
        <v>44673</v>
      </c>
      <c r="F58" s="157">
        <v>47038</v>
      </c>
      <c r="G58" s="235">
        <f t="shared" si="4"/>
        <v>4384302000</v>
      </c>
      <c r="H58" s="132">
        <v>0</v>
      </c>
      <c r="I58" s="160">
        <v>600000</v>
      </c>
      <c r="J58" s="108" t="s">
        <v>74</v>
      </c>
      <c r="K58" s="109" t="s">
        <v>36</v>
      </c>
    </row>
    <row r="59" spans="2:13" x14ac:dyDescent="0.3">
      <c r="B59" s="155">
        <v>22</v>
      </c>
      <c r="C59" s="156" t="s">
        <v>90</v>
      </c>
      <c r="D59" s="156" t="s">
        <v>73</v>
      </c>
      <c r="E59" s="157">
        <v>44673</v>
      </c>
      <c r="F59" s="157">
        <v>47038</v>
      </c>
      <c r="G59" s="235">
        <f>+H59+I59*$D$7</f>
        <v>1300755981.2247</v>
      </c>
      <c r="H59" s="132">
        <v>0</v>
      </c>
      <c r="I59" s="160">
        <v>178010.91</v>
      </c>
      <c r="J59" s="108" t="s">
        <v>74</v>
      </c>
      <c r="K59" s="109" t="s">
        <v>36</v>
      </c>
    </row>
    <row r="60" spans="2:13" x14ac:dyDescent="0.3">
      <c r="B60" s="155">
        <v>23</v>
      </c>
      <c r="C60" s="156" t="s">
        <v>91</v>
      </c>
      <c r="D60" s="156" t="s">
        <v>72</v>
      </c>
      <c r="E60" s="157">
        <v>44619</v>
      </c>
      <c r="F60" s="157">
        <v>47220</v>
      </c>
      <c r="G60" s="235">
        <f t="shared" si="4"/>
        <v>4384302000</v>
      </c>
      <c r="H60" s="132">
        <v>0</v>
      </c>
      <c r="I60" s="160">
        <v>600000</v>
      </c>
      <c r="J60" s="108" t="s">
        <v>74</v>
      </c>
      <c r="K60" s="109" t="s">
        <v>36</v>
      </c>
    </row>
    <row r="61" spans="2:13" x14ac:dyDescent="0.3">
      <c r="B61" s="155">
        <v>24</v>
      </c>
      <c r="C61" s="156" t="s">
        <v>91</v>
      </c>
      <c r="D61" s="156" t="s">
        <v>73</v>
      </c>
      <c r="E61" s="157">
        <v>44619</v>
      </c>
      <c r="F61" s="157">
        <v>47220</v>
      </c>
      <c r="G61" s="235">
        <f>+H61+I61*$D$7</f>
        <v>1495323119.9543002</v>
      </c>
      <c r="H61" s="132">
        <v>0</v>
      </c>
      <c r="I61" s="160">
        <v>204637.79</v>
      </c>
      <c r="J61" s="108" t="s">
        <v>74</v>
      </c>
      <c r="K61" s="109" t="s">
        <v>36</v>
      </c>
    </row>
    <row r="62" spans="2:13" x14ac:dyDescent="0.3">
      <c r="B62" s="155">
        <v>25</v>
      </c>
      <c r="C62" s="156" t="s">
        <v>112</v>
      </c>
      <c r="D62" s="156" t="s">
        <v>72</v>
      </c>
      <c r="E62" s="157">
        <v>45093</v>
      </c>
      <c r="F62" s="157">
        <v>46310</v>
      </c>
      <c r="G62" s="235">
        <f t="shared" ref="G62:G66" si="5">+H62+I62*$D$7</f>
        <v>2922868000</v>
      </c>
      <c r="H62" s="132">
        <v>0</v>
      </c>
      <c r="I62" s="160">
        <v>400000</v>
      </c>
      <c r="J62" s="108" t="s">
        <v>74</v>
      </c>
      <c r="K62" s="109" t="s">
        <v>36</v>
      </c>
    </row>
    <row r="63" spans="2:13" x14ac:dyDescent="0.3">
      <c r="B63" s="155">
        <v>26</v>
      </c>
      <c r="C63" s="156" t="s">
        <v>112</v>
      </c>
      <c r="D63" s="156" t="s">
        <v>73</v>
      </c>
      <c r="E63" s="157">
        <v>45093</v>
      </c>
      <c r="F63" s="157">
        <v>46310</v>
      </c>
      <c r="G63" s="235">
        <f t="shared" si="5"/>
        <v>433809803.3373</v>
      </c>
      <c r="H63" s="132">
        <v>0</v>
      </c>
      <c r="I63" s="160">
        <v>59367.69</v>
      </c>
      <c r="J63" s="108" t="s">
        <v>74</v>
      </c>
      <c r="K63" s="109" t="s">
        <v>36</v>
      </c>
    </row>
    <row r="64" spans="2:13" x14ac:dyDescent="0.3">
      <c r="B64" s="155">
        <v>27</v>
      </c>
      <c r="C64" s="156" t="s">
        <v>113</v>
      </c>
      <c r="D64" s="156" t="s">
        <v>72</v>
      </c>
      <c r="E64" s="157">
        <v>45093</v>
      </c>
      <c r="F64" s="157">
        <v>46763</v>
      </c>
      <c r="G64" s="235">
        <f t="shared" si="5"/>
        <v>2922868000</v>
      </c>
      <c r="H64" s="132">
        <v>0</v>
      </c>
      <c r="I64" s="160">
        <v>400000</v>
      </c>
      <c r="J64" s="108" t="s">
        <v>74</v>
      </c>
      <c r="K64" s="109" t="s">
        <v>36</v>
      </c>
    </row>
    <row r="65" spans="2:11" x14ac:dyDescent="0.3">
      <c r="B65" s="155">
        <v>28</v>
      </c>
      <c r="C65" s="156" t="s">
        <v>113</v>
      </c>
      <c r="D65" s="156" t="s">
        <v>73</v>
      </c>
      <c r="E65" s="157">
        <v>45093</v>
      </c>
      <c r="F65" s="157">
        <v>46763</v>
      </c>
      <c r="G65" s="235">
        <f t="shared" si="5"/>
        <v>720579397.70050001</v>
      </c>
      <c r="H65" s="132">
        <v>0</v>
      </c>
      <c r="I65" s="160">
        <v>98612.65</v>
      </c>
      <c r="J65" s="108" t="s">
        <v>74</v>
      </c>
      <c r="K65" s="109" t="s">
        <v>36</v>
      </c>
    </row>
    <row r="66" spans="2:11" x14ac:dyDescent="0.3">
      <c r="B66" s="155">
        <v>29</v>
      </c>
      <c r="C66" s="156" t="s">
        <v>114</v>
      </c>
      <c r="D66" s="156" t="s">
        <v>72</v>
      </c>
      <c r="E66" s="157">
        <v>45093</v>
      </c>
      <c r="F66" s="157">
        <v>47400</v>
      </c>
      <c r="G66" s="235">
        <f t="shared" si="5"/>
        <v>3653585000</v>
      </c>
      <c r="H66" s="132">
        <v>0</v>
      </c>
      <c r="I66" s="160">
        <v>500000</v>
      </c>
      <c r="J66" s="108" t="s">
        <v>74</v>
      </c>
      <c r="K66" s="109" t="s">
        <v>36</v>
      </c>
    </row>
    <row r="67" spans="2:11" ht="15.7" thickBot="1" x14ac:dyDescent="0.35">
      <c r="B67" s="161">
        <v>30</v>
      </c>
      <c r="C67" s="162" t="s">
        <v>114</v>
      </c>
      <c r="D67" s="162" t="s">
        <v>73</v>
      </c>
      <c r="E67" s="163">
        <v>45093</v>
      </c>
      <c r="F67" s="163">
        <v>47400</v>
      </c>
      <c r="G67" s="236">
        <f>+H67+I67*$D$7+9</f>
        <v>1428211376.0214002</v>
      </c>
      <c r="H67" s="133">
        <v>0</v>
      </c>
      <c r="I67" s="164">
        <v>195453.42</v>
      </c>
      <c r="J67" s="110" t="s">
        <v>74</v>
      </c>
      <c r="K67" s="109" t="s">
        <v>36</v>
      </c>
    </row>
    <row r="68" spans="2:11" x14ac:dyDescent="0.3">
      <c r="B68" s="199"/>
      <c r="C68" s="200"/>
      <c r="D68" s="200"/>
      <c r="E68" s="201"/>
      <c r="F68" s="201"/>
      <c r="G68" s="202"/>
      <c r="H68" s="151"/>
      <c r="I68" s="203"/>
      <c r="J68" s="199"/>
      <c r="K68" s="199"/>
    </row>
    <row r="69" spans="2:11" x14ac:dyDescent="0.3">
      <c r="B69" s="105"/>
      <c r="C69" s="105"/>
      <c r="D69" s="105"/>
      <c r="E69" s="105"/>
      <c r="F69" s="105"/>
      <c r="G69" s="104"/>
      <c r="H69" s="106"/>
      <c r="I69" s="107"/>
      <c r="J69" s="105"/>
      <c r="K69" s="105"/>
    </row>
    <row r="70" spans="2:11" ht="15.7" thickBot="1" x14ac:dyDescent="0.35">
      <c r="F70" s="23" t="s">
        <v>14</v>
      </c>
      <c r="G70" s="45">
        <f>+SUM(G40:G67)</f>
        <v>67685937443.066505</v>
      </c>
      <c r="H70" s="45">
        <f>+SUM(H40:H67)</f>
        <v>9030169866</v>
      </c>
      <c r="I70" s="218">
        <f>+SUM(I40:I67)</f>
        <v>8027152.4500000011</v>
      </c>
    </row>
    <row r="71" spans="2:11" ht="16.399999999999999" thickTop="1" thickBot="1" x14ac:dyDescent="0.35">
      <c r="G71" s="21"/>
    </row>
    <row r="72" spans="2:11" ht="19.25" thickBot="1" x14ac:dyDescent="0.35">
      <c r="B72" s="19" t="s">
        <v>49</v>
      </c>
      <c r="F72" s="43"/>
      <c r="G72" s="24">
        <f>+G33+G70</f>
        <v>84314526810.358505</v>
      </c>
      <c r="H72" s="24">
        <f>+H33+H70</f>
        <v>14298684930</v>
      </c>
      <c r="I72" s="27">
        <f>+I33+I70</f>
        <v>9581800.0500000007</v>
      </c>
    </row>
    <row r="73" spans="2:11" ht="15.7" thickTop="1" x14ac:dyDescent="0.3">
      <c r="F73" s="43"/>
      <c r="G73" s="21"/>
    </row>
    <row r="74" spans="2:11" x14ac:dyDescent="0.3">
      <c r="F74" s="43"/>
      <c r="G74" s="21"/>
    </row>
    <row r="75" spans="2:11" x14ac:dyDescent="0.3">
      <c r="F75" s="43"/>
      <c r="G75" s="21"/>
    </row>
    <row r="76" spans="2:11" x14ac:dyDescent="0.3">
      <c r="B76" s="4" t="s">
        <v>41</v>
      </c>
      <c r="G76" s="21"/>
    </row>
    <row r="77" spans="2:11" x14ac:dyDescent="0.3">
      <c r="G77" s="21"/>
    </row>
    <row r="78" spans="2:11" x14ac:dyDescent="0.3">
      <c r="G78" s="21"/>
    </row>
    <row r="79" spans="2:11" x14ac:dyDescent="0.3">
      <c r="G79" s="21"/>
    </row>
    <row r="80" spans="2:11" x14ac:dyDescent="0.3">
      <c r="G80" s="21"/>
    </row>
    <row r="81" spans="2:23" x14ac:dyDescent="0.3">
      <c r="G81" s="21"/>
    </row>
    <row r="82" spans="2:23" x14ac:dyDescent="0.3">
      <c r="G82" s="21"/>
      <c r="I82" s="246"/>
      <c r="J82" s="246"/>
    </row>
    <row r="83" spans="2:23" x14ac:dyDescent="0.3">
      <c r="G83" s="21"/>
      <c r="I83" s="246"/>
      <c r="J83" s="246"/>
    </row>
    <row r="84" spans="2:23" x14ac:dyDescent="0.3">
      <c r="G84" s="21"/>
      <c r="I84" s="246"/>
      <c r="J84" s="246"/>
    </row>
    <row r="85" spans="2:23" x14ac:dyDescent="0.3">
      <c r="G85" s="21"/>
    </row>
    <row r="86" spans="2:23" x14ac:dyDescent="0.3">
      <c r="G86" s="21"/>
    </row>
    <row r="87" spans="2:23" x14ac:dyDescent="0.3">
      <c r="G87" s="21"/>
    </row>
    <row r="88" spans="2:23" x14ac:dyDescent="0.3">
      <c r="G88" s="21"/>
    </row>
    <row r="89" spans="2:23" x14ac:dyDescent="0.3">
      <c r="G89" s="21"/>
    </row>
    <row r="90" spans="2:23" x14ac:dyDescent="0.3">
      <c r="G90" s="21"/>
    </row>
    <row r="91" spans="2:23" x14ac:dyDescent="0.3">
      <c r="G91" s="21"/>
    </row>
    <row r="92" spans="2:23" x14ac:dyDescent="0.3">
      <c r="G92" s="21"/>
    </row>
    <row r="93" spans="2:23" s="5" customFormat="1" x14ac:dyDescent="0.3">
      <c r="B93" s="4"/>
      <c r="C93" s="22"/>
      <c r="D93" s="4"/>
      <c r="E93" s="4"/>
      <c r="F93" s="20"/>
      <c r="G93" s="21"/>
      <c r="I93" s="6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spans="2:23" s="5" customFormat="1" x14ac:dyDescent="0.3">
      <c r="B94" s="4"/>
      <c r="C94" s="22"/>
      <c r="D94" s="4"/>
      <c r="E94" s="4"/>
      <c r="F94" s="20"/>
      <c r="G94" s="21"/>
      <c r="I94" s="6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</row>
    <row r="95" spans="2:23" s="5" customFormat="1" x14ac:dyDescent="0.3">
      <c r="B95" s="4"/>
      <c r="C95" s="22"/>
      <c r="D95" s="4"/>
      <c r="E95" s="4"/>
      <c r="F95" s="20"/>
      <c r="G95" s="21"/>
      <c r="I95" s="6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 spans="2:23" s="5" customFormat="1" x14ac:dyDescent="0.3">
      <c r="B96" s="4"/>
      <c r="C96" s="22"/>
      <c r="D96" s="4"/>
      <c r="E96" s="4"/>
      <c r="F96" s="20"/>
      <c r="G96" s="21"/>
      <c r="I96" s="6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  <row r="97" spans="2:23" s="5" customFormat="1" x14ac:dyDescent="0.3">
      <c r="B97" s="4"/>
      <c r="C97" s="22"/>
      <c r="D97" s="4"/>
      <c r="E97" s="4"/>
      <c r="F97" s="20"/>
      <c r="G97" s="21"/>
      <c r="I97" s="6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</row>
    <row r="98" spans="2:23" s="5" customFormat="1" x14ac:dyDescent="0.3">
      <c r="B98" s="4"/>
      <c r="C98" s="22"/>
      <c r="D98" s="4"/>
      <c r="E98" s="4"/>
      <c r="F98" s="20"/>
      <c r="G98" s="21"/>
      <c r="I98" s="6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</row>
    <row r="99" spans="2:23" s="5" customFormat="1" x14ac:dyDescent="0.3">
      <c r="B99" s="4"/>
      <c r="C99" s="22"/>
      <c r="D99" s="4"/>
      <c r="E99" s="4"/>
      <c r="F99" s="20"/>
      <c r="G99" s="21"/>
      <c r="I99" s="6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</row>
    <row r="100" spans="2:23" s="5" customFormat="1" x14ac:dyDescent="0.3">
      <c r="B100" s="4"/>
      <c r="C100" s="22"/>
      <c r="D100" s="4"/>
      <c r="E100" s="4"/>
      <c r="F100" s="20"/>
      <c r="G100" s="21"/>
      <c r="I100" s="6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</row>
    <row r="101" spans="2:23" s="5" customFormat="1" x14ac:dyDescent="0.3">
      <c r="B101" s="4"/>
      <c r="C101" s="22"/>
      <c r="D101" s="4"/>
      <c r="E101" s="4"/>
      <c r="F101" s="20"/>
      <c r="G101" s="21"/>
      <c r="I101" s="6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</row>
    <row r="102" spans="2:23" s="5" customFormat="1" x14ac:dyDescent="0.3">
      <c r="B102" s="4"/>
      <c r="C102" s="22"/>
      <c r="D102" s="4"/>
      <c r="E102" s="4"/>
      <c r="F102" s="20"/>
      <c r="G102" s="21"/>
      <c r="I102" s="6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</row>
    <row r="103" spans="2:23" s="5" customFormat="1" x14ac:dyDescent="0.3">
      <c r="B103" s="4"/>
      <c r="C103" s="22"/>
      <c r="D103" s="4"/>
      <c r="E103" s="4"/>
      <c r="F103" s="20"/>
      <c r="G103" s="21"/>
      <c r="I103" s="6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</row>
    <row r="104" spans="2:23" s="5" customFormat="1" x14ac:dyDescent="0.3">
      <c r="B104" s="4"/>
      <c r="C104" s="22"/>
      <c r="D104" s="4"/>
      <c r="E104" s="4"/>
      <c r="F104" s="20"/>
      <c r="G104" s="21"/>
      <c r="I104" s="6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</row>
    <row r="105" spans="2:23" s="5" customFormat="1" x14ac:dyDescent="0.3">
      <c r="B105" s="4"/>
      <c r="C105" s="22"/>
      <c r="D105" s="4"/>
      <c r="E105" s="4"/>
      <c r="F105" s="20"/>
      <c r="G105" s="21"/>
      <c r="I105" s="6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</row>
    <row r="106" spans="2:23" s="5" customFormat="1" x14ac:dyDescent="0.3">
      <c r="B106" s="4"/>
      <c r="C106" s="22"/>
      <c r="D106" s="4"/>
      <c r="E106" s="4"/>
      <c r="F106" s="20"/>
      <c r="G106" s="21"/>
      <c r="I106" s="6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</row>
    <row r="107" spans="2:23" s="5" customFormat="1" x14ac:dyDescent="0.3">
      <c r="B107" s="4"/>
      <c r="C107" s="22"/>
      <c r="D107" s="4"/>
      <c r="E107" s="4"/>
      <c r="F107" s="20"/>
      <c r="G107" s="21"/>
      <c r="I107" s="6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</row>
    <row r="108" spans="2:23" s="5" customFormat="1" x14ac:dyDescent="0.3">
      <c r="B108" s="4"/>
      <c r="C108" s="22"/>
      <c r="D108" s="4"/>
      <c r="E108" s="4"/>
      <c r="F108" s="20"/>
      <c r="G108" s="21"/>
      <c r="I108" s="6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</row>
    <row r="109" spans="2:23" s="5" customFormat="1" x14ac:dyDescent="0.3">
      <c r="B109" s="4"/>
      <c r="C109" s="22"/>
      <c r="D109" s="4"/>
      <c r="E109" s="4"/>
      <c r="F109" s="20"/>
      <c r="G109" s="21"/>
      <c r="I109" s="6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</row>
    <row r="110" spans="2:23" s="5" customFormat="1" x14ac:dyDescent="0.3">
      <c r="B110" s="4"/>
      <c r="C110" s="22"/>
      <c r="D110" s="4"/>
      <c r="E110" s="4"/>
      <c r="F110" s="20"/>
      <c r="G110" s="21"/>
      <c r="I110" s="6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</row>
    <row r="111" spans="2:23" s="5" customFormat="1" x14ac:dyDescent="0.3">
      <c r="B111" s="4"/>
      <c r="C111" s="22"/>
      <c r="D111" s="4"/>
      <c r="E111" s="4"/>
      <c r="F111" s="20"/>
      <c r="G111" s="21"/>
      <c r="I111" s="6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</row>
    <row r="112" spans="2:23" s="5" customFormat="1" x14ac:dyDescent="0.3">
      <c r="B112" s="4"/>
      <c r="C112" s="22"/>
      <c r="D112" s="4"/>
      <c r="E112" s="4"/>
      <c r="F112" s="20"/>
      <c r="G112" s="21"/>
      <c r="I112" s="6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</row>
    <row r="113" spans="2:23" s="5" customFormat="1" x14ac:dyDescent="0.3">
      <c r="B113" s="4"/>
      <c r="C113" s="22"/>
      <c r="D113" s="4"/>
      <c r="E113" s="4"/>
      <c r="F113" s="20"/>
      <c r="G113" s="21"/>
      <c r="I113" s="6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</row>
    <row r="114" spans="2:23" s="5" customFormat="1" x14ac:dyDescent="0.3">
      <c r="B114" s="4"/>
      <c r="C114" s="22"/>
      <c r="D114" s="4"/>
      <c r="E114" s="4"/>
      <c r="F114" s="20"/>
      <c r="G114" s="21"/>
      <c r="I114" s="6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</row>
    <row r="115" spans="2:23" s="5" customFormat="1" x14ac:dyDescent="0.3">
      <c r="B115" s="4"/>
      <c r="C115" s="22"/>
      <c r="D115" s="4"/>
      <c r="E115" s="4"/>
      <c r="F115" s="20"/>
      <c r="G115" s="21"/>
      <c r="I115" s="6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</row>
    <row r="116" spans="2:23" s="5" customFormat="1" x14ac:dyDescent="0.3">
      <c r="B116" s="4"/>
      <c r="C116" s="22"/>
      <c r="D116" s="4"/>
      <c r="E116" s="4"/>
      <c r="F116" s="20"/>
      <c r="G116" s="21"/>
      <c r="I116" s="6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</row>
    <row r="117" spans="2:23" s="5" customFormat="1" x14ac:dyDescent="0.3">
      <c r="B117" s="4"/>
      <c r="C117" s="22"/>
      <c r="D117" s="4"/>
      <c r="E117" s="4"/>
      <c r="F117" s="20"/>
      <c r="G117" s="21"/>
      <c r="I117" s="6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</row>
    <row r="118" spans="2:23" s="5" customFormat="1" x14ac:dyDescent="0.3">
      <c r="B118" s="4"/>
      <c r="C118" s="22"/>
      <c r="D118" s="4"/>
      <c r="E118" s="4"/>
      <c r="F118" s="20"/>
      <c r="G118" s="21"/>
      <c r="I118" s="6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</row>
    <row r="119" spans="2:23" s="5" customFormat="1" x14ac:dyDescent="0.3">
      <c r="B119" s="4"/>
      <c r="C119" s="22"/>
      <c r="D119" s="4"/>
      <c r="E119" s="4"/>
      <c r="F119" s="20"/>
      <c r="G119" s="21"/>
      <c r="I119" s="6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</row>
    <row r="120" spans="2:23" s="5" customFormat="1" x14ac:dyDescent="0.3">
      <c r="B120" s="4"/>
      <c r="C120" s="22"/>
      <c r="D120" s="4"/>
      <c r="E120" s="4"/>
      <c r="F120" s="20"/>
      <c r="G120" s="21"/>
      <c r="I120" s="6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</row>
    <row r="121" spans="2:23" s="5" customFormat="1" x14ac:dyDescent="0.3">
      <c r="B121" s="4"/>
      <c r="C121" s="22"/>
      <c r="D121" s="4"/>
      <c r="E121" s="4"/>
      <c r="F121" s="20"/>
      <c r="G121" s="21"/>
      <c r="I121" s="6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</row>
    <row r="122" spans="2:23" s="5" customFormat="1" x14ac:dyDescent="0.3">
      <c r="B122" s="4"/>
      <c r="C122" s="22"/>
      <c r="D122" s="4"/>
      <c r="E122" s="4"/>
      <c r="F122" s="20"/>
      <c r="G122" s="21"/>
      <c r="I122" s="6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</row>
    <row r="123" spans="2:23" s="5" customFormat="1" x14ac:dyDescent="0.3">
      <c r="B123" s="4"/>
      <c r="C123" s="22"/>
      <c r="D123" s="4"/>
      <c r="E123" s="4"/>
      <c r="F123" s="20"/>
      <c r="G123" s="21"/>
      <c r="I123" s="6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</row>
    <row r="124" spans="2:23" s="5" customFormat="1" x14ac:dyDescent="0.3">
      <c r="B124" s="4"/>
      <c r="C124" s="22"/>
      <c r="D124" s="4"/>
      <c r="E124" s="4"/>
      <c r="F124" s="20"/>
      <c r="G124" s="21"/>
      <c r="I124" s="6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</row>
    <row r="125" spans="2:23" s="5" customFormat="1" x14ac:dyDescent="0.3">
      <c r="B125" s="4"/>
      <c r="C125" s="22"/>
      <c r="D125" s="4"/>
      <c r="E125" s="4"/>
      <c r="F125" s="20"/>
      <c r="G125" s="21"/>
      <c r="I125" s="6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</row>
    <row r="126" spans="2:23" s="5" customFormat="1" x14ac:dyDescent="0.3">
      <c r="B126" s="4"/>
      <c r="C126" s="22"/>
      <c r="D126" s="4"/>
      <c r="E126" s="4"/>
      <c r="F126" s="20"/>
      <c r="G126" s="21"/>
      <c r="I126" s="6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</row>
    <row r="127" spans="2:23" s="5" customFormat="1" x14ac:dyDescent="0.3">
      <c r="B127" s="4"/>
      <c r="C127" s="22"/>
      <c r="D127" s="4"/>
      <c r="E127" s="4"/>
      <c r="F127" s="20"/>
      <c r="G127" s="21"/>
      <c r="I127" s="6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</row>
    <row r="128" spans="2:23" s="5" customFormat="1" x14ac:dyDescent="0.3">
      <c r="B128" s="4"/>
      <c r="C128" s="22"/>
      <c r="D128" s="4"/>
      <c r="E128" s="4"/>
      <c r="F128" s="20"/>
      <c r="G128" s="21"/>
      <c r="I128" s="6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</row>
    <row r="129" spans="2:23" s="5" customFormat="1" x14ac:dyDescent="0.3">
      <c r="B129" s="4"/>
      <c r="C129" s="22"/>
      <c r="D129" s="4"/>
      <c r="E129" s="4"/>
      <c r="F129" s="20"/>
      <c r="G129" s="21"/>
      <c r="I129" s="6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</row>
    <row r="130" spans="2:23" s="5" customFormat="1" x14ac:dyDescent="0.3">
      <c r="B130" s="4"/>
      <c r="C130" s="22"/>
      <c r="D130" s="4"/>
      <c r="E130" s="4"/>
      <c r="F130" s="20"/>
      <c r="G130" s="21"/>
      <c r="I130" s="6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</row>
    <row r="131" spans="2:23" s="5" customFormat="1" x14ac:dyDescent="0.3">
      <c r="B131" s="4"/>
      <c r="C131" s="22"/>
      <c r="D131" s="4"/>
      <c r="E131" s="4"/>
      <c r="F131" s="20"/>
      <c r="G131" s="21"/>
      <c r="I131" s="6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</row>
    <row r="132" spans="2:23" s="5" customFormat="1" x14ac:dyDescent="0.3">
      <c r="B132" s="4"/>
      <c r="C132" s="22"/>
      <c r="D132" s="4"/>
      <c r="E132" s="4"/>
      <c r="F132" s="20"/>
      <c r="G132" s="21"/>
      <c r="I132" s="6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</row>
    <row r="133" spans="2:23" s="5" customFormat="1" x14ac:dyDescent="0.3">
      <c r="B133" s="4"/>
      <c r="C133" s="22"/>
      <c r="D133" s="4"/>
      <c r="E133" s="4"/>
      <c r="F133" s="20"/>
      <c r="G133" s="21"/>
      <c r="I133" s="6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</row>
    <row r="134" spans="2:23" s="5" customFormat="1" x14ac:dyDescent="0.3">
      <c r="B134" s="4"/>
      <c r="C134" s="22"/>
      <c r="D134" s="4"/>
      <c r="E134" s="4"/>
      <c r="F134" s="20"/>
      <c r="G134" s="21"/>
      <c r="I134" s="6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</row>
    <row r="135" spans="2:23" s="5" customFormat="1" x14ac:dyDescent="0.3">
      <c r="B135" s="4"/>
      <c r="C135" s="22"/>
      <c r="D135" s="4"/>
      <c r="E135" s="4"/>
      <c r="F135" s="20"/>
      <c r="G135" s="21"/>
      <c r="I135" s="6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</row>
    <row r="136" spans="2:23" s="5" customFormat="1" x14ac:dyDescent="0.3">
      <c r="B136" s="4"/>
      <c r="C136" s="22"/>
      <c r="D136" s="4"/>
      <c r="E136" s="4"/>
      <c r="F136" s="20"/>
      <c r="G136" s="21"/>
      <c r="I136" s="6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</row>
    <row r="137" spans="2:23" s="5" customFormat="1" x14ac:dyDescent="0.3">
      <c r="B137" s="4"/>
      <c r="C137" s="22"/>
      <c r="D137" s="4"/>
      <c r="E137" s="4"/>
      <c r="F137" s="20"/>
      <c r="G137" s="21"/>
      <c r="I137" s="6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</row>
    <row r="138" spans="2:23" s="5" customFormat="1" x14ac:dyDescent="0.3">
      <c r="B138" s="4"/>
      <c r="C138" s="22"/>
      <c r="D138" s="4"/>
      <c r="E138" s="4"/>
      <c r="F138" s="20"/>
      <c r="G138" s="21"/>
      <c r="I138" s="6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</row>
    <row r="139" spans="2:23" s="5" customFormat="1" x14ac:dyDescent="0.3">
      <c r="B139" s="4"/>
      <c r="C139" s="22"/>
      <c r="D139" s="4"/>
      <c r="E139" s="4"/>
      <c r="F139" s="20"/>
      <c r="G139" s="21"/>
      <c r="I139" s="6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</row>
  </sheetData>
  <mergeCells count="19">
    <mergeCell ref="K11:K12"/>
    <mergeCell ref="H38:I38"/>
    <mergeCell ref="J38:J39"/>
    <mergeCell ref="K38:K39"/>
    <mergeCell ref="I84:J84"/>
    <mergeCell ref="J11:J12"/>
    <mergeCell ref="I82:J82"/>
    <mergeCell ref="I83:J83"/>
    <mergeCell ref="B38:B39"/>
    <mergeCell ref="C38:C39"/>
    <mergeCell ref="D38:D39"/>
    <mergeCell ref="E38:E39"/>
    <mergeCell ref="F38:F39"/>
    <mergeCell ref="B11:B12"/>
    <mergeCell ref="C11:C12"/>
    <mergeCell ref="D11:D12"/>
    <mergeCell ref="H11:I11"/>
    <mergeCell ref="E11:E12"/>
    <mergeCell ref="F11:F12"/>
  </mergeCells>
  <hyperlinks>
    <hyperlink ref="B1" location="Índice!A1" display="Regresar al Índice"/>
  </hyperlinks>
  <pageMargins left="0.74803149606299213" right="0.74803149606299213" top="0.98425196850393704" bottom="0.98425196850393704" header="0" footer="0"/>
  <pageSetup paperSize="9" scale="81" orientation="landscape" horizontalDpi="4294967293" verticalDpi="4294967293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U87"/>
  <sheetViews>
    <sheetView topLeftCell="A4" workbookViewId="0">
      <selection activeCell="F17" sqref="F17"/>
    </sheetView>
  </sheetViews>
  <sheetFormatPr baseColWidth="10" defaultColWidth="9.125" defaultRowHeight="15" x14ac:dyDescent="0.3"/>
  <cols>
    <col min="1" max="1" width="5.75" style="4" customWidth="1"/>
    <col min="2" max="2" width="33.25" style="22" bestFit="1" customWidth="1"/>
    <col min="3" max="3" width="16.375" style="4" customWidth="1"/>
    <col min="4" max="4" width="12.75" style="4" customWidth="1"/>
    <col min="5" max="5" width="12.75" style="20" customWidth="1"/>
    <col min="6" max="6" width="16" style="28" customWidth="1"/>
    <col min="7" max="7" width="13.75" style="5" customWidth="1"/>
    <col min="8" max="8" width="14.375" style="6" bestFit="1" customWidth="1"/>
    <col min="9" max="10" width="12.75" style="4" customWidth="1"/>
    <col min="11" max="11" width="9.125" style="4"/>
    <col min="12" max="12" width="13.875" style="4" bestFit="1" customWidth="1"/>
    <col min="13" max="13" width="13.75" style="4" bestFit="1" customWidth="1"/>
    <col min="14" max="14" width="11.75" style="4" bestFit="1" customWidth="1"/>
    <col min="15" max="16384" width="9.125" style="4"/>
  </cols>
  <sheetData>
    <row r="1" spans="1:21" x14ac:dyDescent="0.3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x14ac:dyDescent="0.3">
      <c r="B2" s="4"/>
      <c r="E2" s="4"/>
      <c r="F2" s="5"/>
    </row>
    <row r="3" spans="1:21" ht="18.55" x14ac:dyDescent="0.3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x14ac:dyDescent="0.3">
      <c r="A4" s="53" t="str">
        <f>+Índice!A10&amp;Índice!B10</f>
        <v>4.Anticipo de Clientes</v>
      </c>
      <c r="B4" s="4"/>
      <c r="E4" s="4"/>
      <c r="F4" s="5"/>
    </row>
    <row r="5" spans="1:21" x14ac:dyDescent="0.3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</row>
    <row r="6" spans="1:21" x14ac:dyDescent="0.3">
      <c r="A6" s="11" t="s">
        <v>39</v>
      </c>
      <c r="B6" s="12"/>
      <c r="C6" s="35">
        <f>+Índice!C4</f>
        <v>45199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x14ac:dyDescent="0.3">
      <c r="A7" s="11" t="s">
        <v>40</v>
      </c>
      <c r="B7" s="12"/>
      <c r="C7" s="14">
        <f>+Índice!C5</f>
        <v>7307.17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</row>
    <row r="8" spans="1:21" x14ac:dyDescent="0.3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ht="18.55" x14ac:dyDescent="0.3">
      <c r="A9" s="19" t="str">
        <f>+'1.3'!B9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ht="15.7" thickBot="1" x14ac:dyDescent="0.35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</row>
    <row r="11" spans="1:21" ht="13.55" customHeight="1" thickBot="1" x14ac:dyDescent="0.35">
      <c r="A11" s="244" t="s">
        <v>2</v>
      </c>
      <c r="B11" s="244" t="s">
        <v>99</v>
      </c>
      <c r="C11" s="244" t="s">
        <v>3</v>
      </c>
      <c r="D11" s="244" t="s">
        <v>19</v>
      </c>
      <c r="E11" s="244" t="s">
        <v>4</v>
      </c>
      <c r="F11" s="183" t="s">
        <v>5</v>
      </c>
      <c r="G11" s="248" t="s">
        <v>5</v>
      </c>
      <c r="H11" s="249"/>
      <c r="I11" s="244" t="s">
        <v>6</v>
      </c>
      <c r="J11" s="244" t="s">
        <v>15</v>
      </c>
    </row>
    <row r="12" spans="1:21" ht="15.7" thickBot="1" x14ac:dyDescent="0.35">
      <c r="A12" s="250"/>
      <c r="B12" s="250"/>
      <c r="C12" s="250"/>
      <c r="D12" s="250"/>
      <c r="E12" s="250"/>
      <c r="F12" s="207" t="s">
        <v>7</v>
      </c>
      <c r="G12" s="208" t="s">
        <v>8</v>
      </c>
      <c r="H12" s="209" t="s">
        <v>9</v>
      </c>
      <c r="I12" s="250"/>
      <c r="J12" s="250"/>
    </row>
    <row r="13" spans="1:21" x14ac:dyDescent="0.3">
      <c r="A13" s="210">
        <v>1</v>
      </c>
      <c r="B13" s="219" t="s">
        <v>117</v>
      </c>
      <c r="C13" s="211" t="s">
        <v>101</v>
      </c>
      <c r="D13" s="212">
        <v>45194</v>
      </c>
      <c r="E13" s="212">
        <v>45285</v>
      </c>
      <c r="F13" s="213">
        <f>+H13*$C$7+G13</f>
        <v>79940439.799999997</v>
      </c>
      <c r="G13" s="214">
        <v>0</v>
      </c>
      <c r="H13" s="215">
        <v>10940</v>
      </c>
      <c r="I13" s="216" t="s">
        <v>34</v>
      </c>
      <c r="J13" s="217" t="s">
        <v>100</v>
      </c>
    </row>
    <row r="14" spans="1:21" x14ac:dyDescent="0.3">
      <c r="A14" s="229">
        <v>2</v>
      </c>
      <c r="B14" s="220" t="s">
        <v>118</v>
      </c>
      <c r="C14" s="156" t="s">
        <v>101</v>
      </c>
      <c r="D14" s="230">
        <v>45190</v>
      </c>
      <c r="E14" s="230">
        <v>45281</v>
      </c>
      <c r="F14" s="231">
        <f>+H14*$C$7+G14</f>
        <v>162920662.31999999</v>
      </c>
      <c r="G14" s="232">
        <v>0</v>
      </c>
      <c r="H14" s="132">
        <v>22296</v>
      </c>
      <c r="I14" s="233" t="s">
        <v>34</v>
      </c>
      <c r="J14" s="234" t="s">
        <v>100</v>
      </c>
    </row>
    <row r="15" spans="1:21" x14ac:dyDescent="0.3">
      <c r="A15" s="221">
        <v>3</v>
      </c>
      <c r="B15" s="222" t="s">
        <v>110</v>
      </c>
      <c r="C15" s="222" t="s">
        <v>101</v>
      </c>
      <c r="D15" s="223">
        <v>45107</v>
      </c>
      <c r="E15" s="223">
        <v>45291</v>
      </c>
      <c r="F15" s="224">
        <f>+H15*$C$7+G15</f>
        <v>22709980</v>
      </c>
      <c r="G15" s="225">
        <v>22709980</v>
      </c>
      <c r="H15" s="226">
        <v>0</v>
      </c>
      <c r="I15" s="227" t="s">
        <v>34</v>
      </c>
      <c r="J15" s="228" t="s">
        <v>100</v>
      </c>
    </row>
    <row r="16" spans="1:21" ht="15.7" thickBot="1" x14ac:dyDescent="0.35">
      <c r="A16" s="168">
        <v>4</v>
      </c>
      <c r="B16" s="162" t="s">
        <v>106</v>
      </c>
      <c r="C16" s="162" t="s">
        <v>101</v>
      </c>
      <c r="D16" s="169">
        <v>44854</v>
      </c>
      <c r="E16" s="169">
        <v>45575</v>
      </c>
      <c r="F16" s="170">
        <f>+H16*$C$7+G16</f>
        <v>438430200</v>
      </c>
      <c r="G16" s="171">
        <v>0</v>
      </c>
      <c r="H16" s="133">
        <v>60000</v>
      </c>
      <c r="I16" s="172" t="s">
        <v>34</v>
      </c>
      <c r="J16" s="173" t="s">
        <v>100</v>
      </c>
      <c r="L16" s="42"/>
    </row>
    <row r="17" spans="1:21" ht="15.7" thickBot="1" x14ac:dyDescent="0.35">
      <c r="E17" s="23" t="s">
        <v>14</v>
      </c>
      <c r="F17" s="61">
        <f>+SUM(F13:F16)</f>
        <v>704001282.12</v>
      </c>
      <c r="G17" s="189">
        <f>+SUM(G13:G16)</f>
        <v>22709980</v>
      </c>
      <c r="H17" s="131">
        <f>+SUM(H13:H16)</f>
        <v>93236</v>
      </c>
    </row>
    <row r="18" spans="1:21" ht="15.7" thickTop="1" x14ac:dyDescent="0.3">
      <c r="A18" s="12"/>
      <c r="B18" s="17"/>
      <c r="C18" s="18"/>
      <c r="D18" s="18"/>
      <c r="E18" s="8"/>
      <c r="F18" s="9"/>
      <c r="G18" s="9"/>
      <c r="H18" s="10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</row>
    <row r="19" spans="1:21" x14ac:dyDescent="0.3">
      <c r="F19" s="21"/>
    </row>
    <row r="20" spans="1:21" ht="18.55" x14ac:dyDescent="0.3">
      <c r="A20" s="19" t="str">
        <f>+'1.3'!B36</f>
        <v>PASIVO NO CORRIENTE</v>
      </c>
      <c r="F20" s="21"/>
    </row>
    <row r="21" spans="1:21" ht="15.7" thickBot="1" x14ac:dyDescent="0.35">
      <c r="F21" s="21"/>
    </row>
    <row r="22" spans="1:21" ht="12.85" customHeight="1" thickBot="1" x14ac:dyDescent="0.35">
      <c r="A22" s="244" t="s">
        <v>2</v>
      </c>
      <c r="B22" s="244" t="s">
        <v>11</v>
      </c>
      <c r="C22" s="244" t="s">
        <v>3</v>
      </c>
      <c r="D22" s="244" t="s">
        <v>19</v>
      </c>
      <c r="E22" s="244" t="s">
        <v>4</v>
      </c>
      <c r="F22" s="96" t="s">
        <v>5</v>
      </c>
      <c r="G22" s="248" t="s">
        <v>5</v>
      </c>
      <c r="H22" s="249"/>
      <c r="I22" s="244" t="s">
        <v>6</v>
      </c>
      <c r="J22" s="244" t="s">
        <v>15</v>
      </c>
    </row>
    <row r="23" spans="1:21" ht="15.7" thickBot="1" x14ac:dyDescent="0.35">
      <c r="A23" s="245"/>
      <c r="B23" s="245"/>
      <c r="C23" s="245"/>
      <c r="D23" s="245"/>
      <c r="E23" s="245"/>
      <c r="F23" s="97" t="s">
        <v>7</v>
      </c>
      <c r="G23" s="98" t="s">
        <v>8</v>
      </c>
      <c r="H23" s="99" t="s">
        <v>9</v>
      </c>
      <c r="I23" s="245"/>
      <c r="J23" s="245"/>
    </row>
    <row r="24" spans="1:21" x14ac:dyDescent="0.3">
      <c r="A24" s="251" t="s">
        <v>45</v>
      </c>
      <c r="B24" s="252"/>
      <c r="C24" s="252"/>
      <c r="D24" s="252"/>
      <c r="E24" s="252"/>
      <c r="F24" s="253"/>
      <c r="G24" s="252"/>
      <c r="H24" s="252"/>
      <c r="I24" s="252"/>
      <c r="J24" s="254"/>
    </row>
    <row r="25" spans="1:21" ht="13.55" customHeight="1" thickBot="1" x14ac:dyDescent="0.35">
      <c r="A25" s="255"/>
      <c r="B25" s="256"/>
      <c r="C25" s="256"/>
      <c r="D25" s="256"/>
      <c r="E25" s="256"/>
      <c r="F25" s="256"/>
      <c r="G25" s="256"/>
      <c r="H25" s="256"/>
      <c r="I25" s="256"/>
      <c r="J25" s="257"/>
    </row>
    <row r="26" spans="1:21" ht="13.55" customHeight="1" thickBot="1" x14ac:dyDescent="0.35">
      <c r="E26" s="23" t="s">
        <v>14</v>
      </c>
      <c r="F26" s="45">
        <f>+SUM(F24:F25)</f>
        <v>0</v>
      </c>
      <c r="G26" s="45">
        <f>+SUM(G24:G25)</f>
        <v>0</v>
      </c>
      <c r="H26" s="52">
        <f>+SUM(H24:H25)</f>
        <v>0</v>
      </c>
    </row>
    <row r="27" spans="1:21" s="5" customFormat="1" ht="16.399999999999999" thickTop="1" thickBot="1" x14ac:dyDescent="0.35">
      <c r="A27" s="4"/>
      <c r="B27" s="22"/>
      <c r="C27" s="4"/>
      <c r="D27" s="4"/>
      <c r="E27" s="20"/>
      <c r="F27" s="21"/>
      <c r="H27" s="6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1" ht="19.25" thickBot="1" x14ac:dyDescent="0.35">
      <c r="A28" s="19" t="s">
        <v>49</v>
      </c>
      <c r="E28" s="43"/>
      <c r="F28" s="24">
        <f>+F17+F26</f>
        <v>704001282.12</v>
      </c>
      <c r="G28" s="24">
        <f>+G17+G26</f>
        <v>22709980</v>
      </c>
      <c r="H28" s="27">
        <f>+H17+H26</f>
        <v>93236</v>
      </c>
    </row>
    <row r="29" spans="1:21" ht="19.25" thickTop="1" x14ac:dyDescent="0.3">
      <c r="A29" s="19"/>
      <c r="E29" s="43"/>
      <c r="F29" s="69"/>
      <c r="G29" s="69"/>
      <c r="H29" s="70"/>
    </row>
    <row r="30" spans="1:21" s="5" customFormat="1" x14ac:dyDescent="0.3">
      <c r="A30" s="4" t="s">
        <v>41</v>
      </c>
      <c r="B30" s="22"/>
      <c r="C30" s="4"/>
      <c r="D30" s="4"/>
      <c r="E30" s="20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21" s="5" customFormat="1" x14ac:dyDescent="0.3">
      <c r="A31" s="4"/>
      <c r="B31" s="22"/>
      <c r="C31" s="4"/>
      <c r="D31" s="4"/>
      <c r="E31" s="20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s="5" customFormat="1" x14ac:dyDescent="0.3">
      <c r="A32" s="4"/>
      <c r="B32" s="22"/>
      <c r="C32" s="4"/>
      <c r="D32" s="4"/>
      <c r="E32" s="20"/>
      <c r="F32" s="21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s="5" customFormat="1" x14ac:dyDescent="0.3">
      <c r="A33" s="4"/>
      <c r="B33" s="22"/>
      <c r="C33" s="4"/>
      <c r="D33" s="4"/>
      <c r="E33" s="20"/>
      <c r="F33" s="21"/>
      <c r="H33" s="6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s="5" customFormat="1" x14ac:dyDescent="0.3">
      <c r="A34" s="4"/>
      <c r="B34" s="22"/>
      <c r="C34" s="4"/>
      <c r="D34" s="4"/>
      <c r="E34" s="20"/>
      <c r="F34" s="21"/>
      <c r="H34" s="6"/>
      <c r="I34" s="246"/>
      <c r="J34" s="246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s="5" customFormat="1" x14ac:dyDescent="0.3">
      <c r="A35" s="4"/>
      <c r="B35" s="22"/>
      <c r="C35" s="4"/>
      <c r="D35" s="4"/>
      <c r="E35" s="20"/>
      <c r="F35" s="21"/>
      <c r="H35" s="4"/>
      <c r="I35" s="246"/>
      <c r="J35" s="246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s="5" customFormat="1" x14ac:dyDescent="0.3">
      <c r="A36" s="4"/>
      <c r="B36" s="22"/>
      <c r="C36" s="4"/>
      <c r="D36" s="4"/>
      <c r="E36" s="20"/>
      <c r="F36" s="21"/>
      <c r="H36" s="4"/>
      <c r="I36" s="246"/>
      <c r="J36" s="246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s="5" customFormat="1" x14ac:dyDescent="0.3">
      <c r="A37" s="4"/>
      <c r="B37" s="22"/>
      <c r="C37" s="4"/>
      <c r="D37" s="4"/>
      <c r="E37" s="20"/>
      <c r="F37" s="21"/>
      <c r="H37" s="20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s="5" customFormat="1" x14ac:dyDescent="0.3">
      <c r="A38" s="4"/>
      <c r="B38" s="22"/>
      <c r="C38" s="4"/>
      <c r="D38" s="4"/>
      <c r="E38" s="20"/>
      <c r="F38" s="21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s="5" customFormat="1" x14ac:dyDescent="0.3">
      <c r="A39" s="4"/>
      <c r="B39" s="22"/>
      <c r="C39" s="4"/>
      <c r="D39" s="4"/>
      <c r="E39" s="20"/>
      <c r="F39" s="21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s="5" customFormat="1" x14ac:dyDescent="0.3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s="5" customFormat="1" x14ac:dyDescent="0.3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s="5" customFormat="1" x14ac:dyDescent="0.3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s="5" customFormat="1" x14ac:dyDescent="0.3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s="5" customFormat="1" x14ac:dyDescent="0.3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s="5" customFormat="1" x14ac:dyDescent="0.3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s="5" customFormat="1" x14ac:dyDescent="0.3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s="5" customFormat="1" x14ac:dyDescent="0.3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s="5" customFormat="1" x14ac:dyDescent="0.3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s="5" customFormat="1" x14ac:dyDescent="0.3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s="5" customFormat="1" x14ac:dyDescent="0.3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s="5" customFormat="1" x14ac:dyDescent="0.3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s="5" customFormat="1" x14ac:dyDescent="0.3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s="5" customFormat="1" x14ac:dyDescent="0.3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s="5" customFormat="1" x14ac:dyDescent="0.3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s="5" customFormat="1" x14ac:dyDescent="0.3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s="5" customFormat="1" x14ac:dyDescent="0.3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s="5" customFormat="1" x14ac:dyDescent="0.3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s="5" customFormat="1" x14ac:dyDescent="0.3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s="5" customFormat="1" x14ac:dyDescent="0.3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s="5" customFormat="1" x14ac:dyDescent="0.3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s="5" customFormat="1" x14ac:dyDescent="0.3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s="5" customFormat="1" x14ac:dyDescent="0.3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s="5" customFormat="1" x14ac:dyDescent="0.3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s="5" customFormat="1" x14ac:dyDescent="0.3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s="5" customFormat="1" x14ac:dyDescent="0.3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s="5" customFormat="1" x14ac:dyDescent="0.3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s="5" customFormat="1" x14ac:dyDescent="0.3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s="5" customFormat="1" x14ac:dyDescent="0.3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s="5" customFormat="1" x14ac:dyDescent="0.3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s="5" customFormat="1" x14ac:dyDescent="0.3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s="5" customFormat="1" x14ac:dyDescent="0.3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s="5" customFormat="1" x14ac:dyDescent="0.3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s="5" customFormat="1" x14ac:dyDescent="0.3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s="5" customFormat="1" x14ac:dyDescent="0.3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s="5" customFormat="1" x14ac:dyDescent="0.3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s="5" customFormat="1" x14ac:dyDescent="0.3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s="5" customFormat="1" x14ac:dyDescent="0.3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s="5" customFormat="1" x14ac:dyDescent="0.3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s="5" customFormat="1" x14ac:dyDescent="0.3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s="5" customFormat="1" x14ac:dyDescent="0.3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s="5" customFormat="1" x14ac:dyDescent="0.3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s="5" customFormat="1" x14ac:dyDescent="0.3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s="5" customFormat="1" x14ac:dyDescent="0.3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s="5" customFormat="1" x14ac:dyDescent="0.3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s="5" customFormat="1" x14ac:dyDescent="0.3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s="5" customFormat="1" x14ac:dyDescent="0.3">
      <c r="A86" s="4"/>
      <c r="B86" s="22"/>
      <c r="C86" s="4"/>
      <c r="D86" s="4"/>
      <c r="E86" s="2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s="5" customFormat="1" x14ac:dyDescent="0.3">
      <c r="A87" s="4"/>
      <c r="B87" s="22"/>
      <c r="C87" s="4"/>
      <c r="D87" s="4"/>
      <c r="E87" s="20"/>
      <c r="F87" s="21"/>
      <c r="H87" s="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</sheetData>
  <mergeCells count="20">
    <mergeCell ref="I11:I12"/>
    <mergeCell ref="J11:J12"/>
    <mergeCell ref="A24:J25"/>
    <mergeCell ref="G22:H22"/>
    <mergeCell ref="I22:I23"/>
    <mergeCell ref="J22:J23"/>
    <mergeCell ref="A11:A12"/>
    <mergeCell ref="B11:B12"/>
    <mergeCell ref="C11:C12"/>
    <mergeCell ref="D11:D12"/>
    <mergeCell ref="E11:E12"/>
    <mergeCell ref="G11:H11"/>
    <mergeCell ref="A22:A23"/>
    <mergeCell ref="B22:B23"/>
    <mergeCell ref="C22:C23"/>
    <mergeCell ref="D22:D23"/>
    <mergeCell ref="E22:E23"/>
    <mergeCell ref="I34:J34"/>
    <mergeCell ref="I35:J35"/>
    <mergeCell ref="I36:J36"/>
  </mergeCells>
  <hyperlinks>
    <hyperlink ref="A1" location="Índice!A1" display="Regresar al Índice"/>
  </hyperlinks>
  <pageMargins left="0.94488188976377963" right="0.74803149606299213" top="0.98425196850393704" bottom="0.98425196850393704" header="0" footer="0"/>
  <pageSetup paperSize="9" scale="85" orientation="landscape" horizontalDpi="4294967293" verticalDpi="4294967293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V85"/>
  <sheetViews>
    <sheetView topLeftCell="A4" workbookViewId="0">
      <selection activeCell="D14" sqref="D14"/>
    </sheetView>
  </sheetViews>
  <sheetFormatPr baseColWidth="10" defaultColWidth="9.125" defaultRowHeight="15" x14ac:dyDescent="0.3"/>
  <cols>
    <col min="1" max="1" width="5.75" style="4" customWidth="1"/>
    <col min="2" max="2" width="41.25" style="22" customWidth="1"/>
    <col min="3" max="3" width="10.125" style="4" bestFit="1" customWidth="1"/>
    <col min="4" max="4" width="12.75" style="4" customWidth="1"/>
    <col min="5" max="5" width="12.75" style="20" customWidth="1"/>
    <col min="6" max="6" width="15.25" style="28" customWidth="1"/>
    <col min="7" max="7" width="13.75" style="5" customWidth="1"/>
    <col min="8" max="8" width="13.75" style="6" customWidth="1"/>
    <col min="9" max="10" width="12.75" style="4" customWidth="1"/>
    <col min="11" max="13" width="9.125" style="4"/>
    <col min="14" max="14" width="13.75" style="4" bestFit="1" customWidth="1"/>
    <col min="15" max="15" width="11.75" style="4" bestFit="1" customWidth="1"/>
    <col min="16" max="16384" width="9.125" style="4"/>
  </cols>
  <sheetData>
    <row r="1" spans="1:22" x14ac:dyDescent="0.3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3">
      <c r="B2" s="4"/>
      <c r="E2" s="4"/>
      <c r="F2" s="5"/>
    </row>
    <row r="3" spans="1:22" ht="18.55" x14ac:dyDescent="0.3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x14ac:dyDescent="0.3">
      <c r="A4" s="53" t="str">
        <f>+Índice!A11&amp;Índice!B11</f>
        <v>5.Deudas Fiscales</v>
      </c>
      <c r="B4" s="4"/>
      <c r="E4" s="4"/>
      <c r="F4" s="5"/>
    </row>
    <row r="5" spans="1:22" x14ac:dyDescent="0.3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3">
      <c r="A6" s="11" t="s">
        <v>39</v>
      </c>
      <c r="B6" s="12"/>
      <c r="C6" s="13">
        <f>+Índice!C4</f>
        <v>45199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3">
      <c r="A7" s="11" t="s">
        <v>40</v>
      </c>
      <c r="B7" s="12"/>
      <c r="C7" s="14">
        <f>'1.4'!C7</f>
        <v>7307.17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3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.55" x14ac:dyDescent="0.3">
      <c r="A9" s="19" t="str">
        <f>+'1.4'!A9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5.7" thickBot="1" x14ac:dyDescent="0.35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85" customHeight="1" thickBot="1" x14ac:dyDescent="0.35">
      <c r="A11" s="244" t="s">
        <v>2</v>
      </c>
      <c r="B11" s="244" t="s">
        <v>11</v>
      </c>
      <c r="C11" s="244" t="s">
        <v>3</v>
      </c>
      <c r="D11" s="244" t="s">
        <v>19</v>
      </c>
      <c r="E11" s="244" t="s">
        <v>4</v>
      </c>
      <c r="F11" s="96" t="s">
        <v>5</v>
      </c>
      <c r="G11" s="248" t="s">
        <v>5</v>
      </c>
      <c r="H11" s="249"/>
      <c r="I11" s="244" t="s">
        <v>6</v>
      </c>
      <c r="J11" s="244" t="s">
        <v>15</v>
      </c>
    </row>
    <row r="12" spans="1:22" ht="15.7" thickBot="1" x14ac:dyDescent="0.35">
      <c r="A12" s="245"/>
      <c r="B12" s="245"/>
      <c r="C12" s="245"/>
      <c r="D12" s="245"/>
      <c r="E12" s="245"/>
      <c r="F12" s="97" t="s">
        <v>7</v>
      </c>
      <c r="G12" s="98" t="s">
        <v>8</v>
      </c>
      <c r="H12" s="99" t="s">
        <v>9</v>
      </c>
      <c r="I12" s="245"/>
      <c r="J12" s="245"/>
    </row>
    <row r="13" spans="1:22" x14ac:dyDescent="0.3">
      <c r="A13" s="95">
        <v>1</v>
      </c>
      <c r="B13" s="177" t="s">
        <v>76</v>
      </c>
      <c r="C13" s="178" t="s">
        <v>20</v>
      </c>
      <c r="D13" s="179">
        <v>45107</v>
      </c>
      <c r="E13" s="179">
        <v>45023</v>
      </c>
      <c r="F13" s="180">
        <f>+G13</f>
        <v>27550662</v>
      </c>
      <c r="G13" s="180">
        <v>27550662</v>
      </c>
      <c r="H13" s="181">
        <v>0</v>
      </c>
      <c r="I13" s="178" t="s">
        <v>35</v>
      </c>
      <c r="J13" s="182" t="s">
        <v>36</v>
      </c>
    </row>
    <row r="14" spans="1:22" x14ac:dyDescent="0.3">
      <c r="A14" s="67">
        <v>2</v>
      </c>
      <c r="B14" s="49" t="s">
        <v>77</v>
      </c>
      <c r="C14" s="50" t="s">
        <v>20</v>
      </c>
      <c r="D14" s="51">
        <v>45107</v>
      </c>
      <c r="E14" s="51">
        <v>45023</v>
      </c>
      <c r="F14" s="174">
        <f>+G14</f>
        <v>350985452.88</v>
      </c>
      <c r="G14" s="174">
        <v>350985452.88</v>
      </c>
      <c r="H14" s="175">
        <v>0</v>
      </c>
      <c r="I14" s="50" t="s">
        <v>35</v>
      </c>
      <c r="J14" s="176" t="s">
        <v>36</v>
      </c>
    </row>
    <row r="15" spans="1:22" ht="15.7" thickBot="1" x14ac:dyDescent="0.35">
      <c r="A15" s="62">
        <v>3</v>
      </c>
      <c r="B15" s="71" t="s">
        <v>75</v>
      </c>
      <c r="C15" s="72" t="s">
        <v>20</v>
      </c>
      <c r="D15" s="73">
        <v>45107</v>
      </c>
      <c r="E15" s="73">
        <v>45406</v>
      </c>
      <c r="F15" s="74">
        <f>+G15</f>
        <v>369192808</v>
      </c>
      <c r="G15" s="74">
        <v>369192808</v>
      </c>
      <c r="H15" s="75">
        <v>0</v>
      </c>
      <c r="I15" s="72" t="s">
        <v>35</v>
      </c>
      <c r="J15" s="76" t="s">
        <v>36</v>
      </c>
    </row>
    <row r="16" spans="1:22" ht="15.7" thickBot="1" x14ac:dyDescent="0.35">
      <c r="E16" s="23" t="s">
        <v>14</v>
      </c>
      <c r="F16" s="45">
        <f>+SUM(F13:F15)</f>
        <v>747728922.88</v>
      </c>
      <c r="G16" s="45">
        <f>+SUM(G13:G15)</f>
        <v>747728922.88</v>
      </c>
      <c r="H16" s="45">
        <f>+SUM(H13:H15)</f>
        <v>0</v>
      </c>
    </row>
    <row r="17" spans="1:22" ht="15.7" thickTop="1" x14ac:dyDescent="0.3">
      <c r="A17" s="12"/>
      <c r="B17" s="17"/>
      <c r="C17" s="18"/>
      <c r="D17" s="18"/>
      <c r="E17" s="8"/>
      <c r="F17" s="9"/>
      <c r="G17" s="9"/>
      <c r="H17" s="10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 x14ac:dyDescent="0.3">
      <c r="F18" s="21"/>
    </row>
    <row r="19" spans="1:22" ht="18.55" x14ac:dyDescent="0.3">
      <c r="A19" s="19" t="str">
        <f>+'1.4'!A20</f>
        <v>PASIVO NO CORRIENTE</v>
      </c>
      <c r="F19" s="21"/>
    </row>
    <row r="20" spans="1:22" ht="15.7" thickBot="1" x14ac:dyDescent="0.35">
      <c r="F20" s="21"/>
    </row>
    <row r="21" spans="1:22" ht="12.85" customHeight="1" thickBot="1" x14ac:dyDescent="0.35">
      <c r="A21" s="244" t="s">
        <v>2</v>
      </c>
      <c r="B21" s="244" t="s">
        <v>11</v>
      </c>
      <c r="C21" s="244" t="s">
        <v>3</v>
      </c>
      <c r="D21" s="244" t="s">
        <v>19</v>
      </c>
      <c r="E21" s="244" t="s">
        <v>4</v>
      </c>
      <c r="F21" s="96" t="s">
        <v>5</v>
      </c>
      <c r="G21" s="248" t="s">
        <v>5</v>
      </c>
      <c r="H21" s="249"/>
      <c r="I21" s="244" t="s">
        <v>6</v>
      </c>
      <c r="J21" s="244" t="s">
        <v>15</v>
      </c>
    </row>
    <row r="22" spans="1:22" ht="15.7" thickBot="1" x14ac:dyDescent="0.35">
      <c r="A22" s="245"/>
      <c r="B22" s="245"/>
      <c r="C22" s="245"/>
      <c r="D22" s="245"/>
      <c r="E22" s="245"/>
      <c r="F22" s="97" t="s">
        <v>7</v>
      </c>
      <c r="G22" s="98" t="s">
        <v>8</v>
      </c>
      <c r="H22" s="99" t="s">
        <v>9</v>
      </c>
      <c r="I22" s="245"/>
      <c r="J22" s="245"/>
    </row>
    <row r="23" spans="1:22" ht="15.7" thickBot="1" x14ac:dyDescent="0.35">
      <c r="A23" s="62">
        <v>1</v>
      </c>
      <c r="B23" s="71" t="s">
        <v>102</v>
      </c>
      <c r="C23" s="72" t="s">
        <v>20</v>
      </c>
      <c r="D23" s="73">
        <v>44926</v>
      </c>
      <c r="E23" s="73">
        <v>45406</v>
      </c>
      <c r="F23" s="74">
        <f>+G23</f>
        <v>699065924</v>
      </c>
      <c r="G23" s="74">
        <v>699065924</v>
      </c>
      <c r="H23" s="75"/>
      <c r="I23" s="72" t="s">
        <v>35</v>
      </c>
      <c r="J23" s="76" t="s">
        <v>36</v>
      </c>
    </row>
    <row r="24" spans="1:22" ht="15.7" thickBot="1" x14ac:dyDescent="0.35">
      <c r="E24" s="23" t="s">
        <v>14</v>
      </c>
      <c r="F24" s="45">
        <f>+SUM(F23:F23)</f>
        <v>699065924</v>
      </c>
      <c r="G24" s="45">
        <f>+SUM(G23:G23)</f>
        <v>699065924</v>
      </c>
      <c r="H24" s="52">
        <f>+SUM(H23:H23)</f>
        <v>0</v>
      </c>
    </row>
    <row r="25" spans="1:22" s="5" customFormat="1" ht="16.399999999999999" thickTop="1" thickBot="1" x14ac:dyDescent="0.35">
      <c r="A25" s="4"/>
      <c r="B25" s="22"/>
      <c r="C25" s="4"/>
      <c r="D25" s="4"/>
      <c r="E25" s="20"/>
      <c r="F25" s="21"/>
      <c r="H25" s="6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ht="19.25" thickBot="1" x14ac:dyDescent="0.35">
      <c r="A26" s="19" t="s">
        <v>49</v>
      </c>
      <c r="E26" s="43"/>
      <c r="F26" s="24">
        <f>+F16+F24</f>
        <v>1446794846.8800001</v>
      </c>
      <c r="G26" s="24">
        <f>+G16+G24</f>
        <v>1446794846.8800001</v>
      </c>
      <c r="H26" s="27">
        <f>+H16+H24</f>
        <v>0</v>
      </c>
    </row>
    <row r="27" spans="1:22" s="5" customFormat="1" ht="15.7" thickTop="1" x14ac:dyDescent="0.3">
      <c r="A27" s="4"/>
      <c r="B27" s="22"/>
      <c r="C27" s="4"/>
      <c r="D27" s="4"/>
      <c r="E27" s="43"/>
      <c r="F27" s="21"/>
      <c r="H27" s="6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s="5" customFormat="1" x14ac:dyDescent="0.3">
      <c r="A28" s="4" t="s">
        <v>41</v>
      </c>
      <c r="B28" s="22"/>
      <c r="C28" s="4"/>
      <c r="D28" s="4"/>
      <c r="E28" s="20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x14ac:dyDescent="0.3">
      <c r="A29" s="4"/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3">
      <c r="A30" s="4"/>
      <c r="B30" s="22"/>
      <c r="C30" s="4"/>
      <c r="D30" s="4"/>
      <c r="E30" s="20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3">
      <c r="A31" s="4"/>
      <c r="B31" s="22"/>
      <c r="C31" s="4"/>
      <c r="D31" s="4"/>
      <c r="E31" s="20"/>
      <c r="F31" s="21"/>
      <c r="H31" s="6"/>
      <c r="I31" s="246"/>
      <c r="J31" s="246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3">
      <c r="A32" s="4"/>
      <c r="B32" s="22"/>
      <c r="C32" s="4"/>
      <c r="D32" s="4"/>
      <c r="E32" s="20"/>
      <c r="F32" s="21"/>
      <c r="H32" s="6"/>
      <c r="I32" s="246"/>
      <c r="J32" s="246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3">
      <c r="A33" s="4"/>
      <c r="B33" s="22"/>
      <c r="C33" s="4"/>
      <c r="D33" s="4"/>
      <c r="E33" s="20"/>
      <c r="F33" s="21"/>
      <c r="G33" s="4"/>
      <c r="H33" s="6"/>
      <c r="I33" s="246"/>
      <c r="J33" s="246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3">
      <c r="A34" s="4"/>
      <c r="B34" s="22"/>
      <c r="C34" s="4"/>
      <c r="D34" s="4"/>
      <c r="E34" s="20"/>
      <c r="F34" s="21"/>
      <c r="G34" s="4"/>
      <c r="H34" s="6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3">
      <c r="A35" s="4"/>
      <c r="B35" s="22"/>
      <c r="C35" s="4"/>
      <c r="D35" s="4"/>
      <c r="E35" s="20"/>
      <c r="F35" s="21"/>
      <c r="G35" s="20"/>
      <c r="H35" s="6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3">
      <c r="A36" s="4"/>
      <c r="B36" s="22"/>
      <c r="C36" s="4"/>
      <c r="D36" s="4"/>
      <c r="E36" s="20"/>
      <c r="F36" s="21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3">
      <c r="A37" s="4"/>
      <c r="B37" s="22"/>
      <c r="C37" s="4"/>
      <c r="D37" s="4"/>
      <c r="E37" s="20"/>
      <c r="F37" s="21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3">
      <c r="A38" s="4"/>
      <c r="B38" s="22"/>
      <c r="C38" s="4"/>
      <c r="D38" s="4"/>
      <c r="E38" s="20"/>
      <c r="F38" s="21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3">
      <c r="A39" s="4"/>
      <c r="B39" s="22"/>
      <c r="C39" s="4"/>
      <c r="D39" s="4"/>
      <c r="E39" s="20"/>
      <c r="F39" s="21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3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3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3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3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3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3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3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3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3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3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3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3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3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3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3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3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3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3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3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3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3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3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3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3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3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3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3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3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3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3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3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3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3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3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3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3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3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3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3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3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3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3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3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3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3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3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</sheetData>
  <mergeCells count="19">
    <mergeCell ref="I31:J31"/>
    <mergeCell ref="I32:J32"/>
    <mergeCell ref="I33:J33"/>
    <mergeCell ref="I11:I12"/>
    <mergeCell ref="J11:J12"/>
    <mergeCell ref="G21:H21"/>
    <mergeCell ref="I21:I22"/>
    <mergeCell ref="J21:J22"/>
    <mergeCell ref="A11:A12"/>
    <mergeCell ref="B11:B12"/>
    <mergeCell ref="C11:C12"/>
    <mergeCell ref="D11:D12"/>
    <mergeCell ref="E11:E12"/>
    <mergeCell ref="G11:H11"/>
    <mergeCell ref="A21:A22"/>
    <mergeCell ref="B21:B22"/>
    <mergeCell ref="C21:C22"/>
    <mergeCell ref="D21:D22"/>
    <mergeCell ref="E21:E22"/>
  </mergeCells>
  <hyperlinks>
    <hyperlink ref="A1" location="Índice!A1" display="Regresar al Índice"/>
  </hyperlinks>
  <pageMargins left="0.74803149606299213" right="0.74803149606299213" top="0.98425196850393704" bottom="0.98425196850393704" header="0" footer="0"/>
  <pageSetup paperSize="9" scale="85" orientation="landscape" horizontalDpi="4294967293" verticalDpi="4294967293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A1:V88"/>
  <sheetViews>
    <sheetView workbookViewId="0">
      <selection activeCell="G13" sqref="G13"/>
    </sheetView>
  </sheetViews>
  <sheetFormatPr baseColWidth="10" defaultColWidth="9.125" defaultRowHeight="15" x14ac:dyDescent="0.3"/>
  <cols>
    <col min="1" max="1" width="5.75" style="4" customWidth="1"/>
    <col min="2" max="2" width="44.75" style="22" customWidth="1"/>
    <col min="3" max="3" width="10.125" style="4" bestFit="1" customWidth="1"/>
    <col min="4" max="4" width="12.75" style="4" customWidth="1"/>
    <col min="5" max="5" width="12.75" style="20" customWidth="1"/>
    <col min="6" max="6" width="15.625" style="28" customWidth="1"/>
    <col min="7" max="7" width="13.75" style="5" customWidth="1"/>
    <col min="8" max="8" width="13.75" style="6" customWidth="1"/>
    <col min="9" max="10" width="12.75" style="4" customWidth="1"/>
    <col min="11" max="13" width="9.125" style="4"/>
    <col min="14" max="14" width="13.75" style="4" bestFit="1" customWidth="1"/>
    <col min="15" max="15" width="11.75" style="4" bestFit="1" customWidth="1"/>
    <col min="16" max="16384" width="9.125" style="4"/>
  </cols>
  <sheetData>
    <row r="1" spans="1:22" x14ac:dyDescent="0.3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3">
      <c r="B2" s="4"/>
      <c r="E2" s="4"/>
      <c r="F2" s="5"/>
    </row>
    <row r="3" spans="1:22" ht="18.55" x14ac:dyDescent="0.3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x14ac:dyDescent="0.3">
      <c r="A4" s="53" t="str">
        <f>+Índice!A12&amp;Índice!B12</f>
        <v>6.Deudas Sociales</v>
      </c>
      <c r="B4" s="4"/>
      <c r="E4" s="4"/>
      <c r="F4" s="5"/>
    </row>
    <row r="5" spans="1:22" x14ac:dyDescent="0.3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3">
      <c r="A6" s="11" t="s">
        <v>39</v>
      </c>
      <c r="B6" s="12"/>
      <c r="C6" s="13">
        <f>+Índice!C4</f>
        <v>45199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3">
      <c r="A7" s="11" t="s">
        <v>40</v>
      </c>
      <c r="B7" s="12"/>
      <c r="C7" s="14">
        <f>+Índice!C5</f>
        <v>7307.17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3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.55" x14ac:dyDescent="0.3">
      <c r="A9" s="19" t="str">
        <f>+'1.5'!A9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5.7" thickBot="1" x14ac:dyDescent="0.35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85" customHeight="1" thickBot="1" x14ac:dyDescent="0.35">
      <c r="A11" s="244" t="s">
        <v>2</v>
      </c>
      <c r="B11" s="244" t="s">
        <v>11</v>
      </c>
      <c r="C11" s="244" t="s">
        <v>3</v>
      </c>
      <c r="D11" s="244" t="s">
        <v>19</v>
      </c>
      <c r="E11" s="244" t="s">
        <v>4</v>
      </c>
      <c r="F11" s="96" t="s">
        <v>5</v>
      </c>
      <c r="G11" s="248" t="s">
        <v>5</v>
      </c>
      <c r="H11" s="249"/>
      <c r="I11" s="244" t="s">
        <v>6</v>
      </c>
      <c r="J11" s="244" t="s">
        <v>15</v>
      </c>
    </row>
    <row r="12" spans="1:22" ht="15.7" thickBot="1" x14ac:dyDescent="0.35">
      <c r="A12" s="245"/>
      <c r="B12" s="245"/>
      <c r="C12" s="245"/>
      <c r="D12" s="245"/>
      <c r="E12" s="245"/>
      <c r="F12" s="97" t="s">
        <v>7</v>
      </c>
      <c r="G12" s="98" t="s">
        <v>8</v>
      </c>
      <c r="H12" s="99" t="s">
        <v>9</v>
      </c>
      <c r="I12" s="245"/>
      <c r="J12" s="245"/>
    </row>
    <row r="13" spans="1:22" ht="15.7" thickBot="1" x14ac:dyDescent="0.35">
      <c r="A13" s="117">
        <v>1</v>
      </c>
      <c r="B13" s="118" t="s">
        <v>37</v>
      </c>
      <c r="C13" s="119" t="s">
        <v>20</v>
      </c>
      <c r="D13" s="120">
        <v>45107</v>
      </c>
      <c r="E13" s="120">
        <v>45121</v>
      </c>
      <c r="F13" s="121">
        <f>+G13</f>
        <v>73899392</v>
      </c>
      <c r="G13" s="121">
        <v>73899392</v>
      </c>
      <c r="H13" s="122">
        <v>0</v>
      </c>
      <c r="I13" s="119" t="s">
        <v>20</v>
      </c>
      <c r="J13" s="123" t="s">
        <v>33</v>
      </c>
    </row>
    <row r="14" spans="1:22" ht="15.7" thickBot="1" x14ac:dyDescent="0.35">
      <c r="E14" s="23" t="s">
        <v>14</v>
      </c>
      <c r="F14" s="45">
        <f>+SUM(F13:F13)</f>
        <v>73899392</v>
      </c>
      <c r="G14" s="45">
        <f>+SUM(G13:G13)</f>
        <v>73899392</v>
      </c>
      <c r="H14" s="47">
        <f>+SUM(H13:H13)</f>
        <v>0</v>
      </c>
    </row>
    <row r="15" spans="1:22" ht="15.7" thickTop="1" x14ac:dyDescent="0.3">
      <c r="A15" s="12"/>
      <c r="B15" s="17"/>
      <c r="C15" s="18"/>
      <c r="D15" s="18"/>
      <c r="E15" s="8"/>
      <c r="F15" s="9"/>
      <c r="G15" s="9"/>
      <c r="H15" s="10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x14ac:dyDescent="0.3">
      <c r="F16" s="21"/>
    </row>
    <row r="17" spans="1:22" ht="18.55" x14ac:dyDescent="0.3">
      <c r="A17" s="19" t="str">
        <f>+'1.5'!A19</f>
        <v>PASIVO NO CORRIENTE</v>
      </c>
      <c r="F17" s="21"/>
    </row>
    <row r="18" spans="1:22" ht="15.7" thickBot="1" x14ac:dyDescent="0.35">
      <c r="F18" s="21"/>
    </row>
    <row r="19" spans="1:22" ht="12.85" customHeight="1" thickBot="1" x14ac:dyDescent="0.35">
      <c r="A19" s="244" t="s">
        <v>2</v>
      </c>
      <c r="B19" s="244" t="s">
        <v>11</v>
      </c>
      <c r="C19" s="244" t="s">
        <v>3</v>
      </c>
      <c r="D19" s="244" t="s">
        <v>19</v>
      </c>
      <c r="E19" s="244" t="s">
        <v>4</v>
      </c>
      <c r="F19" s="96" t="s">
        <v>5</v>
      </c>
      <c r="G19" s="248" t="s">
        <v>5</v>
      </c>
      <c r="H19" s="249"/>
      <c r="I19" s="244" t="s">
        <v>6</v>
      </c>
      <c r="J19" s="244" t="s">
        <v>15</v>
      </c>
    </row>
    <row r="20" spans="1:22" ht="15.7" thickBot="1" x14ac:dyDescent="0.35">
      <c r="A20" s="245"/>
      <c r="B20" s="245"/>
      <c r="C20" s="245"/>
      <c r="D20" s="245"/>
      <c r="E20" s="245"/>
      <c r="F20" s="97" t="s">
        <v>7</v>
      </c>
      <c r="G20" s="98" t="s">
        <v>8</v>
      </c>
      <c r="H20" s="99" t="s">
        <v>9</v>
      </c>
      <c r="I20" s="245"/>
      <c r="J20" s="245"/>
    </row>
    <row r="21" spans="1:22" x14ac:dyDescent="0.3">
      <c r="A21" s="251" t="s">
        <v>45</v>
      </c>
      <c r="B21" s="252"/>
      <c r="C21" s="252"/>
      <c r="D21" s="252"/>
      <c r="E21" s="252"/>
      <c r="F21" s="252"/>
      <c r="G21" s="252"/>
      <c r="H21" s="252"/>
      <c r="I21" s="252"/>
      <c r="J21" s="254"/>
    </row>
    <row r="22" spans="1:22" ht="8.1999999999999993" customHeight="1" thickBot="1" x14ac:dyDescent="0.35">
      <c r="A22" s="255"/>
      <c r="B22" s="256"/>
      <c r="C22" s="256"/>
      <c r="D22" s="256"/>
      <c r="E22" s="256"/>
      <c r="F22" s="256"/>
      <c r="G22" s="256"/>
      <c r="H22" s="256"/>
      <c r="I22" s="256"/>
      <c r="J22" s="257"/>
    </row>
    <row r="23" spans="1:22" ht="15.7" thickBot="1" x14ac:dyDescent="0.35">
      <c r="E23" s="23" t="s">
        <v>14</v>
      </c>
      <c r="F23" s="45">
        <f>+SUM(F21:F22)</f>
        <v>0</v>
      </c>
      <c r="G23" s="45">
        <f>+SUM(G21:G22)</f>
        <v>0</v>
      </c>
      <c r="H23" s="52">
        <f>+SUM(H21:H22)</f>
        <v>0</v>
      </c>
    </row>
    <row r="24" spans="1:22" s="5" customFormat="1" ht="16.399999999999999" thickTop="1" thickBot="1" x14ac:dyDescent="0.35">
      <c r="A24" s="4"/>
      <c r="B24" s="22"/>
      <c r="C24" s="4"/>
      <c r="D24" s="4"/>
      <c r="E24" s="20"/>
      <c r="F24" s="21"/>
      <c r="H24" s="6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 ht="19.25" thickBot="1" x14ac:dyDescent="0.35">
      <c r="A25" s="19" t="s">
        <v>49</v>
      </c>
      <c r="E25" s="43"/>
      <c r="F25" s="24">
        <f>+F14+F23</f>
        <v>73899392</v>
      </c>
      <c r="G25" s="24">
        <f>+G14+G23</f>
        <v>73899392</v>
      </c>
      <c r="H25" s="27">
        <f>+H14+H23</f>
        <v>0</v>
      </c>
    </row>
    <row r="26" spans="1:22" s="5" customFormat="1" ht="15.7" thickTop="1" x14ac:dyDescent="0.3">
      <c r="A26" s="4"/>
      <c r="B26" s="22"/>
      <c r="C26" s="4"/>
      <c r="D26" s="4"/>
      <c r="E26" s="43"/>
      <c r="F26" s="21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s="5" customFormat="1" x14ac:dyDescent="0.3">
      <c r="A27" s="4"/>
      <c r="B27" s="22"/>
      <c r="C27" s="4"/>
      <c r="D27" s="4"/>
      <c r="E27" s="43"/>
      <c r="F27" s="21"/>
      <c r="H27" s="6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s="5" customFormat="1" x14ac:dyDescent="0.3">
      <c r="A28" s="4" t="s">
        <v>41</v>
      </c>
      <c r="B28" s="22"/>
      <c r="C28" s="4"/>
      <c r="D28" s="4"/>
      <c r="E28" s="20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x14ac:dyDescent="0.3">
      <c r="A29" s="4"/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3">
      <c r="A30" s="4"/>
      <c r="B30" s="22"/>
      <c r="C30" s="4"/>
      <c r="D30" s="4"/>
      <c r="E30" s="44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3">
      <c r="A31" s="4"/>
      <c r="B31" s="22"/>
      <c r="C31" s="4"/>
      <c r="D31" s="4"/>
      <c r="E31" s="44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3">
      <c r="A32" s="4"/>
      <c r="B32" s="22"/>
      <c r="C32" s="4"/>
      <c r="D32" s="4"/>
      <c r="E32" s="44"/>
      <c r="F32" s="21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3">
      <c r="A33" s="4"/>
      <c r="B33" s="22"/>
      <c r="C33" s="4"/>
      <c r="D33" s="4"/>
      <c r="E33" s="20"/>
      <c r="F33" s="21"/>
      <c r="H33" s="6"/>
      <c r="I33" s="246"/>
      <c r="J33" s="246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3">
      <c r="A34" s="4"/>
      <c r="B34" s="22"/>
      <c r="C34" s="4"/>
      <c r="D34" s="4"/>
      <c r="E34" s="20"/>
      <c r="F34" s="21"/>
      <c r="H34" s="6"/>
      <c r="I34" s="246"/>
      <c r="J34" s="246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3">
      <c r="A35" s="4"/>
      <c r="B35" s="22"/>
      <c r="C35" s="4"/>
      <c r="D35" s="4"/>
      <c r="E35" s="20"/>
      <c r="F35" s="21"/>
      <c r="H35" s="6"/>
      <c r="I35" s="246"/>
      <c r="J35" s="246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3">
      <c r="A36" s="4"/>
      <c r="B36" s="22"/>
      <c r="C36" s="4"/>
      <c r="D36" s="4"/>
      <c r="E36" s="20"/>
      <c r="F36" s="21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3">
      <c r="A37" s="4"/>
      <c r="B37" s="22"/>
      <c r="C37" s="4"/>
      <c r="D37" s="4"/>
      <c r="E37" s="20"/>
      <c r="F37" s="21"/>
      <c r="G37" s="4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3">
      <c r="A38" s="4"/>
      <c r="B38" s="22"/>
      <c r="C38" s="4"/>
      <c r="D38" s="4"/>
      <c r="E38" s="20"/>
      <c r="F38" s="21"/>
      <c r="G38" s="4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3">
      <c r="A39" s="4"/>
      <c r="B39" s="22"/>
      <c r="C39" s="4"/>
      <c r="D39" s="4"/>
      <c r="E39" s="20"/>
      <c r="F39" s="21"/>
      <c r="G39" s="20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3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3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3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3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3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3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3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3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3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3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3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3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3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3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3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3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3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3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3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3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3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3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3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3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3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3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3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3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3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3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3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3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3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3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3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3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3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3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3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3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3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3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3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3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3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3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3">
      <c r="A86" s="4"/>
      <c r="B86" s="22"/>
      <c r="C86" s="4"/>
      <c r="D86" s="4"/>
      <c r="E86" s="2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5" customFormat="1" x14ac:dyDescent="0.3">
      <c r="A87" s="4"/>
      <c r="B87" s="22"/>
      <c r="C87" s="4"/>
      <c r="D87" s="4"/>
      <c r="E87" s="20"/>
      <c r="F87" s="21"/>
      <c r="H87" s="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spans="1:22" s="5" customFormat="1" x14ac:dyDescent="0.3">
      <c r="A88" s="4"/>
      <c r="B88" s="22"/>
      <c r="C88" s="4"/>
      <c r="D88" s="4"/>
      <c r="E88" s="20"/>
      <c r="F88" s="21"/>
      <c r="H88" s="6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</sheetData>
  <mergeCells count="20">
    <mergeCell ref="A19:A20"/>
    <mergeCell ref="B19:B20"/>
    <mergeCell ref="C19:C20"/>
    <mergeCell ref="D19:D20"/>
    <mergeCell ref="E19:E20"/>
    <mergeCell ref="I33:J33"/>
    <mergeCell ref="I34:J34"/>
    <mergeCell ref="I35:J35"/>
    <mergeCell ref="I11:I12"/>
    <mergeCell ref="J11:J12"/>
    <mergeCell ref="A21:J22"/>
    <mergeCell ref="G19:H19"/>
    <mergeCell ref="I19:I20"/>
    <mergeCell ref="J19:J20"/>
    <mergeCell ref="A11:A12"/>
    <mergeCell ref="B11:B12"/>
    <mergeCell ref="C11:C12"/>
    <mergeCell ref="D11:D12"/>
    <mergeCell ref="E11:E12"/>
    <mergeCell ref="G11:H11"/>
  </mergeCells>
  <hyperlinks>
    <hyperlink ref="A1" location="Índice!A1" display="Regresar al Índice"/>
  </hyperlinks>
  <pageMargins left="0.74803149606299213" right="0.74803149606299213" top="0.98425196850393704" bottom="0.98425196850393704" header="0" footer="0"/>
  <pageSetup paperSize="9" scale="84" orientation="landscape" horizontalDpi="4294967293" verticalDpi="4294967293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A1:V89"/>
  <sheetViews>
    <sheetView topLeftCell="A4" workbookViewId="0">
      <selection activeCell="G13" sqref="G13"/>
    </sheetView>
  </sheetViews>
  <sheetFormatPr baseColWidth="10" defaultColWidth="9.125" defaultRowHeight="15" x14ac:dyDescent="0.3"/>
  <cols>
    <col min="1" max="1" width="5.75" style="4" customWidth="1"/>
    <col min="2" max="2" width="47.25" style="22" customWidth="1"/>
    <col min="3" max="3" width="10.125" style="4" bestFit="1" customWidth="1"/>
    <col min="4" max="4" width="12.75" style="4" customWidth="1"/>
    <col min="5" max="5" width="12.75" style="92" customWidth="1"/>
    <col min="6" max="6" width="15.625" style="28" customWidth="1"/>
    <col min="7" max="7" width="13.75" style="5" customWidth="1"/>
    <col min="8" max="8" width="13.75" style="6" customWidth="1"/>
    <col min="9" max="10" width="12.75" style="4" customWidth="1"/>
    <col min="11" max="13" width="9.125" style="4"/>
    <col min="14" max="14" width="13.75" style="4" bestFit="1" customWidth="1"/>
    <col min="15" max="15" width="11.75" style="4" bestFit="1" customWidth="1"/>
    <col min="16" max="16384" width="9.125" style="4"/>
  </cols>
  <sheetData>
    <row r="1" spans="1:22" x14ac:dyDescent="0.3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3">
      <c r="B2" s="4"/>
      <c r="E2" s="4"/>
      <c r="F2" s="5"/>
    </row>
    <row r="3" spans="1:22" ht="18.55" x14ac:dyDescent="0.3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x14ac:dyDescent="0.3">
      <c r="A4" s="53" t="str">
        <f>+Índice!A12&amp;Índice!B13</f>
        <v>6.Otras Deudas</v>
      </c>
      <c r="B4" s="4"/>
      <c r="E4" s="4"/>
      <c r="F4" s="5"/>
    </row>
    <row r="5" spans="1:22" x14ac:dyDescent="0.3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3">
      <c r="A6" s="11" t="s">
        <v>39</v>
      </c>
      <c r="B6" s="12"/>
      <c r="C6" s="13">
        <f>+Índice!C4</f>
        <v>45199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3">
      <c r="A7" s="11" t="s">
        <v>40</v>
      </c>
      <c r="B7" s="12"/>
      <c r="C7" s="14">
        <f>+Índice!C5</f>
        <v>7307.17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3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.55" x14ac:dyDescent="0.3">
      <c r="A9" s="19" t="str">
        <f>+'1.5'!A9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5.7" thickBot="1" x14ac:dyDescent="0.35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85" customHeight="1" thickBot="1" x14ac:dyDescent="0.35">
      <c r="A11" s="244" t="s">
        <v>2</v>
      </c>
      <c r="B11" s="244" t="s">
        <v>11</v>
      </c>
      <c r="C11" s="244" t="s">
        <v>3</v>
      </c>
      <c r="D11" s="244" t="s">
        <v>19</v>
      </c>
      <c r="E11" s="244" t="s">
        <v>4</v>
      </c>
      <c r="F11" s="96" t="s">
        <v>5</v>
      </c>
      <c r="G11" s="248" t="s">
        <v>5</v>
      </c>
      <c r="H11" s="249"/>
      <c r="I11" s="244" t="s">
        <v>6</v>
      </c>
      <c r="J11" s="244" t="s">
        <v>15</v>
      </c>
    </row>
    <row r="12" spans="1:22" ht="15.7" thickBot="1" x14ac:dyDescent="0.35">
      <c r="A12" s="245"/>
      <c r="B12" s="245"/>
      <c r="C12" s="245"/>
      <c r="D12" s="245"/>
      <c r="E12" s="245"/>
      <c r="F12" s="97" t="s">
        <v>7</v>
      </c>
      <c r="G12" s="98" t="s">
        <v>8</v>
      </c>
      <c r="H12" s="99" t="s">
        <v>9</v>
      </c>
      <c r="I12" s="245"/>
      <c r="J12" s="245"/>
    </row>
    <row r="13" spans="1:22" x14ac:dyDescent="0.3">
      <c r="A13" s="95">
        <v>1</v>
      </c>
      <c r="B13" s="177" t="s">
        <v>80</v>
      </c>
      <c r="C13" s="178" t="s">
        <v>20</v>
      </c>
      <c r="D13" s="179">
        <v>45044</v>
      </c>
      <c r="E13" s="179">
        <v>45291</v>
      </c>
      <c r="F13" s="180">
        <f>+G13</f>
        <v>139037615</v>
      </c>
      <c r="G13" s="180">
        <v>139037615</v>
      </c>
      <c r="H13" s="181">
        <v>0</v>
      </c>
      <c r="I13" s="178" t="s">
        <v>35</v>
      </c>
      <c r="J13" s="182" t="s">
        <v>36</v>
      </c>
    </row>
    <row r="14" spans="1:22" x14ac:dyDescent="0.3">
      <c r="A14" s="67">
        <v>2</v>
      </c>
      <c r="B14" s="49" t="s">
        <v>103</v>
      </c>
      <c r="C14" s="50" t="s">
        <v>20</v>
      </c>
      <c r="D14" s="51"/>
      <c r="E14" s="51"/>
      <c r="F14" s="174">
        <f>+G14</f>
        <v>0</v>
      </c>
      <c r="G14" s="174">
        <v>0</v>
      </c>
      <c r="H14" s="175">
        <v>0</v>
      </c>
      <c r="I14" s="50" t="s">
        <v>35</v>
      </c>
      <c r="J14" s="176" t="s">
        <v>36</v>
      </c>
    </row>
    <row r="15" spans="1:22" ht="15.7" thickBot="1" x14ac:dyDescent="0.35">
      <c r="A15" s="62">
        <v>3</v>
      </c>
      <c r="B15" s="71" t="s">
        <v>104</v>
      </c>
      <c r="C15" s="72" t="s">
        <v>20</v>
      </c>
      <c r="D15" s="73"/>
      <c r="E15" s="73"/>
      <c r="F15" s="74">
        <f t="shared" ref="F15" si="0">+G15</f>
        <v>0</v>
      </c>
      <c r="G15" s="74">
        <v>0</v>
      </c>
      <c r="H15" s="75">
        <v>0</v>
      </c>
      <c r="I15" s="72" t="s">
        <v>35</v>
      </c>
      <c r="J15" s="76" t="s">
        <v>36</v>
      </c>
    </row>
    <row r="16" spans="1:22" ht="15.7" thickBot="1" x14ac:dyDescent="0.35">
      <c r="E16" s="23" t="s">
        <v>14</v>
      </c>
      <c r="F16" s="45">
        <f>SUM(F13:F15)</f>
        <v>139037615</v>
      </c>
      <c r="G16" s="46">
        <f>SUM(G13:G13)</f>
        <v>139037615</v>
      </c>
      <c r="H16" s="47">
        <f>SUM(H13:H13)</f>
        <v>0</v>
      </c>
    </row>
    <row r="17" spans="1:22" ht="15.7" thickTop="1" x14ac:dyDescent="0.3">
      <c r="A17" s="12"/>
      <c r="B17" s="17"/>
      <c r="C17" s="18"/>
      <c r="D17" s="18"/>
      <c r="E17" s="8"/>
      <c r="F17" s="9"/>
      <c r="G17" s="9"/>
      <c r="H17" s="10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 x14ac:dyDescent="0.3">
      <c r="F18" s="21"/>
    </row>
    <row r="19" spans="1:22" ht="18.55" x14ac:dyDescent="0.3">
      <c r="A19" s="19" t="str">
        <f>+'1.5'!A19</f>
        <v>PASIVO NO CORRIENTE</v>
      </c>
      <c r="F19" s="21"/>
    </row>
    <row r="20" spans="1:22" ht="15.7" thickBot="1" x14ac:dyDescent="0.35">
      <c r="F20" s="21"/>
    </row>
    <row r="21" spans="1:22" ht="12.85" customHeight="1" thickBot="1" x14ac:dyDescent="0.35">
      <c r="A21" s="244" t="s">
        <v>2</v>
      </c>
      <c r="B21" s="244" t="s">
        <v>11</v>
      </c>
      <c r="C21" s="244" t="s">
        <v>3</v>
      </c>
      <c r="D21" s="244" t="s">
        <v>19</v>
      </c>
      <c r="E21" s="244" t="s">
        <v>4</v>
      </c>
      <c r="F21" s="96" t="s">
        <v>5</v>
      </c>
      <c r="G21" s="248" t="s">
        <v>5</v>
      </c>
      <c r="H21" s="249"/>
      <c r="I21" s="244" t="s">
        <v>6</v>
      </c>
      <c r="J21" s="244" t="s">
        <v>15</v>
      </c>
    </row>
    <row r="22" spans="1:22" ht="15.7" thickBot="1" x14ac:dyDescent="0.35">
      <c r="A22" s="245"/>
      <c r="B22" s="245"/>
      <c r="C22" s="245"/>
      <c r="D22" s="245"/>
      <c r="E22" s="245"/>
      <c r="F22" s="97" t="s">
        <v>7</v>
      </c>
      <c r="G22" s="98" t="s">
        <v>8</v>
      </c>
      <c r="H22" s="99" t="s">
        <v>9</v>
      </c>
      <c r="I22" s="245"/>
      <c r="J22" s="245"/>
    </row>
    <row r="23" spans="1:22" ht="19.25" thickBot="1" x14ac:dyDescent="0.35">
      <c r="A23" s="258" t="s">
        <v>45</v>
      </c>
      <c r="B23" s="259"/>
      <c r="C23" s="259"/>
      <c r="D23" s="259"/>
      <c r="E23" s="259"/>
      <c r="F23" s="259"/>
      <c r="G23" s="259"/>
      <c r="H23" s="259"/>
      <c r="I23" s="259"/>
      <c r="J23" s="260"/>
    </row>
    <row r="24" spans="1:22" ht="15.7" thickBot="1" x14ac:dyDescent="0.35">
      <c r="E24" s="23" t="s">
        <v>14</v>
      </c>
      <c r="F24" s="45">
        <f>+SUM(F23:F23)</f>
        <v>0</v>
      </c>
      <c r="G24" s="45">
        <f>+SUM(G23:G23)</f>
        <v>0</v>
      </c>
      <c r="H24" s="52">
        <f>+SUM(H23:H23)</f>
        <v>0</v>
      </c>
    </row>
    <row r="25" spans="1:22" s="5" customFormat="1" ht="16.399999999999999" thickTop="1" thickBot="1" x14ac:dyDescent="0.35">
      <c r="A25" s="4"/>
      <c r="B25" s="22"/>
      <c r="C25" s="4"/>
      <c r="D25" s="4"/>
      <c r="E25" s="92"/>
      <c r="F25" s="21"/>
      <c r="H25" s="6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ht="19.25" thickBot="1" x14ac:dyDescent="0.35">
      <c r="A26" s="19" t="s">
        <v>49</v>
      </c>
      <c r="F26" s="24">
        <f>+F16+F24</f>
        <v>139037615</v>
      </c>
      <c r="G26" s="24">
        <f>+G16+G24</f>
        <v>139037615</v>
      </c>
      <c r="H26" s="27">
        <f>+H16+H24</f>
        <v>0</v>
      </c>
    </row>
    <row r="27" spans="1:22" s="5" customFormat="1" ht="15.7" thickTop="1" x14ac:dyDescent="0.3">
      <c r="A27" s="4"/>
      <c r="B27" s="22"/>
      <c r="C27" s="4"/>
      <c r="D27" s="4"/>
      <c r="E27" s="92"/>
      <c r="F27" s="21"/>
      <c r="H27" s="6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s="5" customFormat="1" x14ac:dyDescent="0.3">
      <c r="A28" s="4"/>
      <c r="B28" s="22"/>
      <c r="C28" s="4"/>
      <c r="D28" s="4"/>
      <c r="E28" s="92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x14ac:dyDescent="0.3">
      <c r="A29" s="4" t="s">
        <v>41</v>
      </c>
      <c r="B29" s="22"/>
      <c r="C29" s="4"/>
      <c r="D29" s="4"/>
      <c r="E29" s="92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3">
      <c r="A30" s="4"/>
      <c r="B30" s="22"/>
      <c r="C30" s="4"/>
      <c r="D30" s="4"/>
      <c r="E30" s="92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3">
      <c r="A31" s="4"/>
      <c r="B31" s="22"/>
      <c r="C31" s="4"/>
      <c r="D31" s="4"/>
      <c r="E31" s="92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3">
      <c r="A32" s="4"/>
      <c r="B32" s="22"/>
      <c r="C32" s="4"/>
      <c r="D32" s="4"/>
      <c r="E32" s="92"/>
      <c r="F32" s="21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3">
      <c r="A33" s="4"/>
      <c r="B33" s="22"/>
      <c r="C33" s="4"/>
      <c r="D33" s="4"/>
      <c r="E33" s="92"/>
      <c r="F33" s="21"/>
      <c r="H33" s="6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3">
      <c r="A34" s="4"/>
      <c r="B34" s="22"/>
      <c r="C34" s="4"/>
      <c r="D34" s="4"/>
      <c r="E34" s="92"/>
      <c r="F34" s="21"/>
      <c r="H34" s="6"/>
      <c r="I34" s="246"/>
      <c r="J34" s="246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3">
      <c r="A35" s="4"/>
      <c r="B35" s="22"/>
      <c r="C35" s="4"/>
      <c r="D35" s="4"/>
      <c r="E35" s="92"/>
      <c r="F35" s="21"/>
      <c r="H35" s="6"/>
      <c r="I35" s="246"/>
      <c r="J35" s="246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3">
      <c r="A36" s="4"/>
      <c r="B36" s="22"/>
      <c r="C36" s="4"/>
      <c r="D36" s="4"/>
      <c r="E36" s="92"/>
      <c r="F36" s="21"/>
      <c r="H36" s="6"/>
      <c r="I36" s="246"/>
      <c r="J36" s="246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3">
      <c r="A37" s="4"/>
      <c r="B37" s="22"/>
      <c r="C37" s="4"/>
      <c r="D37" s="4"/>
      <c r="E37" s="92"/>
      <c r="F37" s="21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3">
      <c r="A38" s="4"/>
      <c r="B38" s="22"/>
      <c r="C38" s="4"/>
      <c r="D38" s="4"/>
      <c r="E38" s="92"/>
      <c r="F38" s="21"/>
      <c r="G38" s="4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3">
      <c r="A39" s="4"/>
      <c r="B39" s="22"/>
      <c r="C39" s="4"/>
      <c r="D39" s="4"/>
      <c r="E39" s="92"/>
      <c r="F39" s="21"/>
      <c r="G39" s="4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3">
      <c r="A40" s="4"/>
      <c r="B40" s="22"/>
      <c r="C40" s="4"/>
      <c r="D40" s="4"/>
      <c r="E40" s="92"/>
      <c r="F40" s="21"/>
      <c r="G40" s="92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3">
      <c r="A41" s="4"/>
      <c r="B41" s="22"/>
      <c r="C41" s="4"/>
      <c r="D41" s="4"/>
      <c r="E41" s="92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3">
      <c r="A42" s="4"/>
      <c r="B42" s="22"/>
      <c r="C42" s="4"/>
      <c r="D42" s="4"/>
      <c r="E42" s="92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3">
      <c r="A43" s="4"/>
      <c r="B43" s="22"/>
      <c r="C43" s="4"/>
      <c r="D43" s="4"/>
      <c r="E43" s="92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3">
      <c r="A44" s="4"/>
      <c r="B44" s="22"/>
      <c r="C44" s="4"/>
      <c r="D44" s="4"/>
      <c r="E44" s="92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3">
      <c r="A45" s="4"/>
      <c r="B45" s="22"/>
      <c r="C45" s="4"/>
      <c r="D45" s="4"/>
      <c r="E45" s="92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3">
      <c r="A46" s="4"/>
      <c r="B46" s="22"/>
      <c r="C46" s="4"/>
      <c r="D46" s="4"/>
      <c r="E46" s="92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3">
      <c r="A47" s="4"/>
      <c r="B47" s="22"/>
      <c r="C47" s="4"/>
      <c r="D47" s="4"/>
      <c r="E47" s="92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3">
      <c r="A48" s="4"/>
      <c r="B48" s="22"/>
      <c r="C48" s="4"/>
      <c r="D48" s="4"/>
      <c r="E48" s="92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3">
      <c r="A49" s="4"/>
      <c r="B49" s="22"/>
      <c r="C49" s="4"/>
      <c r="D49" s="4"/>
      <c r="E49" s="92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3">
      <c r="A50" s="4"/>
      <c r="B50" s="22"/>
      <c r="C50" s="4"/>
      <c r="D50" s="4"/>
      <c r="E50" s="92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3">
      <c r="A51" s="4"/>
      <c r="B51" s="22"/>
      <c r="C51" s="4"/>
      <c r="D51" s="4"/>
      <c r="E51" s="92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3">
      <c r="A52" s="4"/>
      <c r="B52" s="22"/>
      <c r="C52" s="4"/>
      <c r="D52" s="4"/>
      <c r="E52" s="92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3">
      <c r="A53" s="4"/>
      <c r="B53" s="22"/>
      <c r="C53" s="4"/>
      <c r="D53" s="4"/>
      <c r="E53" s="92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3">
      <c r="A54" s="4"/>
      <c r="B54" s="22"/>
      <c r="C54" s="4"/>
      <c r="D54" s="4"/>
      <c r="E54" s="92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3">
      <c r="A55" s="4"/>
      <c r="B55" s="22"/>
      <c r="C55" s="4"/>
      <c r="D55" s="4"/>
      <c r="E55" s="92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3">
      <c r="A56" s="4"/>
      <c r="B56" s="22"/>
      <c r="C56" s="4"/>
      <c r="D56" s="4"/>
      <c r="E56" s="92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3">
      <c r="A57" s="4"/>
      <c r="B57" s="22"/>
      <c r="C57" s="4"/>
      <c r="D57" s="4"/>
      <c r="E57" s="92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3">
      <c r="A58" s="4"/>
      <c r="B58" s="22"/>
      <c r="C58" s="4"/>
      <c r="D58" s="4"/>
      <c r="E58" s="92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3">
      <c r="A59" s="4"/>
      <c r="B59" s="22"/>
      <c r="C59" s="4"/>
      <c r="D59" s="4"/>
      <c r="E59" s="92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3">
      <c r="A60" s="4"/>
      <c r="B60" s="22"/>
      <c r="C60" s="4"/>
      <c r="D60" s="4"/>
      <c r="E60" s="92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3">
      <c r="A61" s="4"/>
      <c r="B61" s="22"/>
      <c r="C61" s="4"/>
      <c r="D61" s="4"/>
      <c r="E61" s="92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3">
      <c r="A62" s="4"/>
      <c r="B62" s="22"/>
      <c r="C62" s="4"/>
      <c r="D62" s="4"/>
      <c r="E62" s="92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3">
      <c r="A63" s="4"/>
      <c r="B63" s="22"/>
      <c r="C63" s="4"/>
      <c r="D63" s="4"/>
      <c r="E63" s="92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3">
      <c r="A64" s="4"/>
      <c r="B64" s="22"/>
      <c r="C64" s="4"/>
      <c r="D64" s="4"/>
      <c r="E64" s="92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3">
      <c r="A65" s="4"/>
      <c r="B65" s="22"/>
      <c r="C65" s="4"/>
      <c r="D65" s="4"/>
      <c r="E65" s="92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3">
      <c r="A66" s="4"/>
      <c r="B66" s="22"/>
      <c r="C66" s="4"/>
      <c r="D66" s="4"/>
      <c r="E66" s="92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3">
      <c r="A67" s="4"/>
      <c r="B67" s="22"/>
      <c r="C67" s="4"/>
      <c r="D67" s="4"/>
      <c r="E67" s="92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3">
      <c r="A68" s="4"/>
      <c r="B68" s="22"/>
      <c r="C68" s="4"/>
      <c r="D68" s="4"/>
      <c r="E68" s="92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3">
      <c r="A69" s="4"/>
      <c r="B69" s="22"/>
      <c r="C69" s="4"/>
      <c r="D69" s="4"/>
      <c r="E69" s="92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3">
      <c r="A70" s="4"/>
      <c r="B70" s="22"/>
      <c r="C70" s="4"/>
      <c r="D70" s="4"/>
      <c r="E70" s="92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3">
      <c r="A71" s="4"/>
      <c r="B71" s="22"/>
      <c r="C71" s="4"/>
      <c r="D71" s="4"/>
      <c r="E71" s="92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3">
      <c r="A72" s="4"/>
      <c r="B72" s="22"/>
      <c r="C72" s="4"/>
      <c r="D72" s="4"/>
      <c r="E72" s="92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3">
      <c r="A73" s="4"/>
      <c r="B73" s="22"/>
      <c r="C73" s="4"/>
      <c r="D73" s="4"/>
      <c r="E73" s="92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3">
      <c r="A74" s="4"/>
      <c r="B74" s="22"/>
      <c r="C74" s="4"/>
      <c r="D74" s="4"/>
      <c r="E74" s="92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3">
      <c r="A75" s="4"/>
      <c r="B75" s="22"/>
      <c r="C75" s="4"/>
      <c r="D75" s="4"/>
      <c r="E75" s="92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3">
      <c r="A76" s="4"/>
      <c r="B76" s="22"/>
      <c r="C76" s="4"/>
      <c r="D76" s="4"/>
      <c r="E76" s="92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3">
      <c r="A77" s="4"/>
      <c r="B77" s="22"/>
      <c r="C77" s="4"/>
      <c r="D77" s="4"/>
      <c r="E77" s="92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3">
      <c r="A78" s="4"/>
      <c r="B78" s="22"/>
      <c r="C78" s="4"/>
      <c r="D78" s="4"/>
      <c r="E78" s="92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3">
      <c r="A79" s="4"/>
      <c r="B79" s="22"/>
      <c r="C79" s="4"/>
      <c r="D79" s="4"/>
      <c r="E79" s="92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3">
      <c r="A80" s="4"/>
      <c r="B80" s="22"/>
      <c r="C80" s="4"/>
      <c r="D80" s="4"/>
      <c r="E80" s="92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3">
      <c r="A81" s="4"/>
      <c r="B81" s="22"/>
      <c r="C81" s="4"/>
      <c r="D81" s="4"/>
      <c r="E81" s="92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3">
      <c r="A82" s="4"/>
      <c r="B82" s="22"/>
      <c r="C82" s="4"/>
      <c r="D82" s="4"/>
      <c r="E82" s="92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3">
      <c r="A83" s="4"/>
      <c r="B83" s="22"/>
      <c r="C83" s="4"/>
      <c r="D83" s="4"/>
      <c r="E83" s="92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3">
      <c r="A84" s="4"/>
      <c r="B84" s="22"/>
      <c r="C84" s="4"/>
      <c r="D84" s="4"/>
      <c r="E84" s="92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3">
      <c r="A85" s="4"/>
      <c r="B85" s="22"/>
      <c r="C85" s="4"/>
      <c r="D85" s="4"/>
      <c r="E85" s="92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3">
      <c r="A86" s="4"/>
      <c r="B86" s="22"/>
      <c r="C86" s="4"/>
      <c r="D86" s="4"/>
      <c r="E86" s="92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5" customFormat="1" x14ac:dyDescent="0.3">
      <c r="A87" s="4"/>
      <c r="B87" s="22"/>
      <c r="C87" s="4"/>
      <c r="D87" s="4"/>
      <c r="E87" s="92"/>
      <c r="F87" s="21"/>
      <c r="H87" s="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spans="1:22" s="5" customFormat="1" x14ac:dyDescent="0.3">
      <c r="A88" s="4"/>
      <c r="B88" s="22"/>
      <c r="C88" s="4"/>
      <c r="D88" s="4"/>
      <c r="E88" s="92"/>
      <c r="F88" s="21"/>
      <c r="H88" s="6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spans="1:22" s="5" customFormat="1" x14ac:dyDescent="0.3">
      <c r="A89" s="4"/>
      <c r="B89" s="22"/>
      <c r="C89" s="4"/>
      <c r="D89" s="4"/>
      <c r="E89" s="92"/>
      <c r="F89" s="21"/>
      <c r="H89" s="6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</row>
  </sheetData>
  <mergeCells count="20">
    <mergeCell ref="I34:J34"/>
    <mergeCell ref="I35:J35"/>
    <mergeCell ref="I36:J36"/>
    <mergeCell ref="I11:I12"/>
    <mergeCell ref="J11:J12"/>
    <mergeCell ref="I21:I22"/>
    <mergeCell ref="J21:J22"/>
    <mergeCell ref="A23:J23"/>
    <mergeCell ref="C11:C12"/>
    <mergeCell ref="D11:D12"/>
    <mergeCell ref="E11:E12"/>
    <mergeCell ref="G11:H11"/>
    <mergeCell ref="A21:A22"/>
    <mergeCell ref="B21:B22"/>
    <mergeCell ref="C21:C22"/>
    <mergeCell ref="D21:D22"/>
    <mergeCell ref="E21:E22"/>
    <mergeCell ref="G21:H21"/>
    <mergeCell ref="A11:A12"/>
    <mergeCell ref="B11:B12"/>
  </mergeCells>
  <hyperlinks>
    <hyperlink ref="A1" location="Índice!A1" display="Regresar al Índice"/>
  </hyperlinks>
  <pageMargins left="0.74803149606299213" right="0.74803149606299213" top="0.98425196850393704" bottom="0.98425196850393704" header="0" footer="0"/>
  <pageSetup paperSize="9" scale="84" orientation="landscape" horizontalDpi="4294967293" verticalDpi="4294967293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B1:S91"/>
  <sheetViews>
    <sheetView topLeftCell="A13" workbookViewId="0">
      <selection activeCell="E34" sqref="E34"/>
    </sheetView>
  </sheetViews>
  <sheetFormatPr baseColWidth="10" defaultColWidth="9.125" defaultRowHeight="15" x14ac:dyDescent="0.3"/>
  <cols>
    <col min="1" max="1" width="9.125" style="4"/>
    <col min="2" max="2" width="5.75" style="4" customWidth="1"/>
    <col min="3" max="3" width="58.75" style="22" bestFit="1" customWidth="1"/>
    <col min="4" max="4" width="10.125" style="4" bestFit="1" customWidth="1"/>
    <col min="5" max="5" width="12.75" style="4" customWidth="1"/>
    <col min="6" max="6" width="12.75" style="20" customWidth="1"/>
    <col min="7" max="7" width="15.625" style="28" customWidth="1"/>
    <col min="8" max="8" width="9.125" style="4"/>
    <col min="9" max="9" width="13.375" style="4" bestFit="1" customWidth="1"/>
    <col min="10" max="10" width="9.125" style="4"/>
    <col min="11" max="11" width="13.75" style="4" bestFit="1" customWidth="1"/>
    <col min="12" max="12" width="11.75" style="4" bestFit="1" customWidth="1"/>
    <col min="13" max="16384" width="9.125" style="4"/>
  </cols>
  <sheetData>
    <row r="1" spans="2:19" x14ac:dyDescent="0.3">
      <c r="B1" s="1" t="s">
        <v>0</v>
      </c>
      <c r="C1" s="1"/>
      <c r="D1" s="1"/>
      <c r="E1" s="1"/>
      <c r="F1" s="1"/>
      <c r="G1" s="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2:19" x14ac:dyDescent="0.3">
      <c r="C2" s="4"/>
      <c r="F2" s="4"/>
      <c r="G2" s="5"/>
    </row>
    <row r="3" spans="2:19" ht="18.55" x14ac:dyDescent="0.3">
      <c r="B3" s="7" t="str">
        <f>+Índice!C3</f>
        <v>ALPACASA</v>
      </c>
      <c r="C3" s="8"/>
      <c r="D3" s="8"/>
      <c r="E3" s="8"/>
      <c r="F3" s="8"/>
      <c r="G3" s="9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2:19" x14ac:dyDescent="0.3">
      <c r="B4" s="53" t="str">
        <f>+Índice!A14&amp;Índice!B14</f>
        <v>8.Total Pasivo Corriente, Total Pasivo no Corriente y Pasivo Total</v>
      </c>
      <c r="C4" s="4"/>
      <c r="F4" s="4"/>
      <c r="G4" s="5"/>
    </row>
    <row r="5" spans="2:19" x14ac:dyDescent="0.3">
      <c r="C5" s="8"/>
      <c r="D5" s="8"/>
      <c r="E5" s="8"/>
      <c r="F5" s="8"/>
      <c r="G5" s="9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2:19" x14ac:dyDescent="0.3">
      <c r="B6" s="11" t="s">
        <v>39</v>
      </c>
      <c r="C6" s="12"/>
      <c r="D6" s="13">
        <f>+Índice!C4</f>
        <v>45199</v>
      </c>
      <c r="E6" s="13"/>
      <c r="F6" s="8"/>
      <c r="G6" s="9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2:19" x14ac:dyDescent="0.3">
      <c r="B7" s="11" t="s">
        <v>40</v>
      </c>
      <c r="C7" s="12"/>
      <c r="D7" s="14">
        <f>+Índice!C5</f>
        <v>7307.17</v>
      </c>
      <c r="E7" s="15"/>
      <c r="F7" s="8"/>
      <c r="G7" s="9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spans="2:19" x14ac:dyDescent="0.3">
      <c r="B8" s="16"/>
      <c r="C8" s="17"/>
      <c r="D8" s="18"/>
      <c r="E8" s="18"/>
      <c r="F8" s="8"/>
      <c r="G8" s="9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2:19" ht="18.55" x14ac:dyDescent="0.3">
      <c r="B9" s="19" t="s">
        <v>21</v>
      </c>
      <c r="C9" s="17"/>
      <c r="D9" s="18"/>
      <c r="E9" s="18"/>
      <c r="F9" s="8"/>
      <c r="G9" s="9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2:19" ht="15.7" thickBot="1" x14ac:dyDescent="0.35">
      <c r="B10" s="12"/>
      <c r="C10" s="17"/>
      <c r="D10" s="18"/>
      <c r="E10" s="18"/>
      <c r="F10" s="8"/>
      <c r="G10" s="9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2:19" ht="12.85" customHeight="1" thickBot="1" x14ac:dyDescent="0.35">
      <c r="B11" s="244" t="s">
        <v>2</v>
      </c>
      <c r="C11" s="244" t="s">
        <v>11</v>
      </c>
      <c r="D11" s="244"/>
      <c r="E11" s="244"/>
      <c r="F11" s="244"/>
      <c r="G11" s="96" t="s">
        <v>5</v>
      </c>
    </row>
    <row r="12" spans="2:19" ht="15.7" thickBot="1" x14ac:dyDescent="0.35">
      <c r="B12" s="245"/>
      <c r="C12" s="245"/>
      <c r="D12" s="245"/>
      <c r="E12" s="245"/>
      <c r="F12" s="245"/>
      <c r="G12" s="97" t="s">
        <v>7</v>
      </c>
    </row>
    <row r="13" spans="2:19" x14ac:dyDescent="0.3">
      <c r="B13" s="95">
        <v>1</v>
      </c>
      <c r="C13" s="177" t="str">
        <f>+Índice!B7</f>
        <v>Deudas Financieras</v>
      </c>
      <c r="D13" s="178"/>
      <c r="E13" s="178"/>
      <c r="F13" s="178"/>
      <c r="G13" s="184">
        <f>+'1.1'!G25</f>
        <v>19327781327.8703</v>
      </c>
      <c r="K13" s="5"/>
    </row>
    <row r="14" spans="2:19" x14ac:dyDescent="0.3">
      <c r="B14" s="67">
        <v>2</v>
      </c>
      <c r="C14" s="49" t="str">
        <f>+Índice!B8</f>
        <v>Deudas comerciales</v>
      </c>
      <c r="D14" s="50"/>
      <c r="E14" s="50"/>
      <c r="F14" s="50"/>
      <c r="G14" s="77">
        <f>+'1.2 '!G25</f>
        <v>3628672133.5822005</v>
      </c>
      <c r="K14" s="5"/>
    </row>
    <row r="15" spans="2:19" x14ac:dyDescent="0.3">
      <c r="B15" s="67">
        <v>3</v>
      </c>
      <c r="C15" s="49" t="str">
        <f>+Índice!B9</f>
        <v>Títulos de Deuda Emitidos e Intereses documentados a Pagar</v>
      </c>
      <c r="D15" s="50"/>
      <c r="E15" s="50"/>
      <c r="F15" s="50"/>
      <c r="G15" s="77">
        <f>+'1.3'!G33</f>
        <v>16628589367.292002</v>
      </c>
      <c r="I15" s="5"/>
      <c r="K15" s="5"/>
    </row>
    <row r="16" spans="2:19" x14ac:dyDescent="0.3">
      <c r="B16" s="67">
        <v>4</v>
      </c>
      <c r="C16" s="49" t="str">
        <f>+Índice!B10</f>
        <v>Anticipo de Clientes</v>
      </c>
      <c r="D16" s="50"/>
      <c r="E16" s="50"/>
      <c r="F16" s="50"/>
      <c r="G16" s="77">
        <f>+'1.4'!F28</f>
        <v>704001282.12</v>
      </c>
      <c r="I16" s="5"/>
      <c r="K16" s="5"/>
    </row>
    <row r="17" spans="2:19" x14ac:dyDescent="0.3">
      <c r="B17" s="67">
        <v>5</v>
      </c>
      <c r="C17" s="49" t="str">
        <f>+Índice!B11</f>
        <v>Deudas Fiscales</v>
      </c>
      <c r="D17" s="50"/>
      <c r="E17" s="50"/>
      <c r="F17" s="50"/>
      <c r="G17" s="77">
        <f>+'1.5'!F16</f>
        <v>747728922.88</v>
      </c>
      <c r="I17" s="5"/>
      <c r="K17" s="5"/>
    </row>
    <row r="18" spans="2:19" x14ac:dyDescent="0.3">
      <c r="B18" s="67">
        <v>6</v>
      </c>
      <c r="C18" s="49" t="s">
        <v>29</v>
      </c>
      <c r="D18" s="50"/>
      <c r="E18" s="50"/>
      <c r="F18" s="50"/>
      <c r="G18" s="77">
        <f>+'1.6'!F25</f>
        <v>73899392</v>
      </c>
      <c r="K18" s="5"/>
    </row>
    <row r="19" spans="2:19" ht="15.7" thickBot="1" x14ac:dyDescent="0.35">
      <c r="B19" s="62">
        <v>7</v>
      </c>
      <c r="C19" s="71" t="s">
        <v>65</v>
      </c>
      <c r="D19" s="72"/>
      <c r="E19" s="72"/>
      <c r="F19" s="72"/>
      <c r="G19" s="166">
        <f>+'1.7'!F16</f>
        <v>139037615</v>
      </c>
      <c r="K19" s="5"/>
    </row>
    <row r="20" spans="2:19" ht="15.7" thickBot="1" x14ac:dyDescent="0.35">
      <c r="F20" s="23" t="s">
        <v>14</v>
      </c>
      <c r="G20" s="45">
        <f>+SUM(G13:G19)</f>
        <v>41249710040.744499</v>
      </c>
    </row>
    <row r="21" spans="2:19" ht="15.7" thickTop="1" x14ac:dyDescent="0.3">
      <c r="B21" s="12"/>
      <c r="C21" s="17"/>
      <c r="D21" s="18"/>
      <c r="E21" s="18"/>
      <c r="F21" s="8"/>
      <c r="G21" s="9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</row>
    <row r="22" spans="2:19" x14ac:dyDescent="0.3">
      <c r="G22" s="21"/>
    </row>
    <row r="23" spans="2:19" ht="18.55" x14ac:dyDescent="0.3">
      <c r="B23" s="19" t="s">
        <v>22</v>
      </c>
      <c r="G23" s="21"/>
    </row>
    <row r="24" spans="2:19" ht="15.7" thickBot="1" x14ac:dyDescent="0.35">
      <c r="G24" s="21"/>
    </row>
    <row r="25" spans="2:19" ht="12.85" customHeight="1" thickBot="1" x14ac:dyDescent="0.35">
      <c r="B25" s="244" t="s">
        <v>2</v>
      </c>
      <c r="C25" s="244" t="s">
        <v>11</v>
      </c>
      <c r="D25" s="244"/>
      <c r="E25" s="244"/>
      <c r="F25" s="244"/>
      <c r="G25" s="96" t="s">
        <v>5</v>
      </c>
    </row>
    <row r="26" spans="2:19" ht="15.7" thickBot="1" x14ac:dyDescent="0.35">
      <c r="B26" s="245"/>
      <c r="C26" s="245"/>
      <c r="D26" s="245"/>
      <c r="E26" s="245"/>
      <c r="F26" s="245"/>
      <c r="G26" s="97" t="s">
        <v>7</v>
      </c>
    </row>
    <row r="27" spans="2:19" x14ac:dyDescent="0.3">
      <c r="B27" s="90">
        <v>1</v>
      </c>
      <c r="C27" s="49" t="str">
        <f>+C13</f>
        <v>Deudas Financieras</v>
      </c>
      <c r="D27" s="89"/>
      <c r="E27" s="89"/>
      <c r="F27" s="89"/>
      <c r="G27" s="93">
        <f>+'1.1'!G33</f>
        <v>0</v>
      </c>
    </row>
    <row r="28" spans="2:19" x14ac:dyDescent="0.3">
      <c r="B28" s="114">
        <v>2</v>
      </c>
      <c r="C28" s="113" t="s">
        <v>25</v>
      </c>
      <c r="D28" s="115"/>
      <c r="E28" s="115"/>
      <c r="F28" s="115"/>
      <c r="G28" s="116">
        <f>+'1.2 '!G33</f>
        <v>409386683.68779999</v>
      </c>
    </row>
    <row r="29" spans="2:19" x14ac:dyDescent="0.3">
      <c r="B29" s="114">
        <v>3</v>
      </c>
      <c r="C29" s="113" t="str">
        <f>+Índice!B9</f>
        <v>Títulos de Deuda Emitidos e Intereses documentados a Pagar</v>
      </c>
      <c r="D29" s="115"/>
      <c r="E29" s="115"/>
      <c r="F29" s="115"/>
      <c r="G29" s="116">
        <f>+'1.3'!G70</f>
        <v>67685937443.066505</v>
      </c>
    </row>
    <row r="30" spans="2:19" ht="15.7" thickBot="1" x14ac:dyDescent="0.35">
      <c r="B30" s="78">
        <v>4</v>
      </c>
      <c r="C30" s="71" t="str">
        <f>+Índice!B11</f>
        <v>Deudas Fiscales</v>
      </c>
      <c r="D30" s="94"/>
      <c r="E30" s="94"/>
      <c r="F30" s="94"/>
      <c r="G30" s="167">
        <f>+'1.5'!F24</f>
        <v>699065924</v>
      </c>
    </row>
    <row r="31" spans="2:19" ht="15.7" thickBot="1" x14ac:dyDescent="0.35">
      <c r="F31" s="23" t="s">
        <v>14</v>
      </c>
      <c r="G31" s="45">
        <f>SUM(G27:G30)</f>
        <v>68794390050.754303</v>
      </c>
    </row>
    <row r="32" spans="2:19" s="5" customFormat="1" ht="20" thickTop="1" thickBot="1" x14ac:dyDescent="0.35">
      <c r="B32" s="19" t="s">
        <v>23</v>
      </c>
      <c r="C32" s="22"/>
      <c r="D32" s="4"/>
      <c r="E32" s="4"/>
      <c r="F32" s="20"/>
      <c r="G32" s="24">
        <f>+G31+G20</f>
        <v>110044100091.49881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2:19" s="5" customFormat="1" ht="15.7" thickTop="1" x14ac:dyDescent="0.3">
      <c r="B33" s="4"/>
      <c r="C33" s="22"/>
      <c r="D33" s="4"/>
      <c r="E33" s="4"/>
      <c r="F33" s="20"/>
      <c r="G33" s="21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2:19" s="5" customFormat="1" x14ac:dyDescent="0.3">
      <c r="B34" s="4" t="s">
        <v>41</v>
      </c>
      <c r="C34" s="22"/>
      <c r="D34" s="4"/>
      <c r="E34" s="4"/>
      <c r="F34" s="20"/>
      <c r="G34" s="21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2:19" s="5" customFormat="1" x14ac:dyDescent="0.3">
      <c r="B35" s="4"/>
      <c r="C35" s="22"/>
      <c r="D35" s="4"/>
      <c r="E35" s="4"/>
      <c r="F35" s="20"/>
      <c r="G35" s="21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2:19" s="5" customFormat="1" x14ac:dyDescent="0.3">
      <c r="B36" s="4"/>
      <c r="C36" s="22"/>
      <c r="D36" s="4"/>
      <c r="E36" s="246"/>
      <c r="F36" s="246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2:19" s="5" customFormat="1" x14ac:dyDescent="0.3">
      <c r="B37" s="4"/>
      <c r="C37" s="22"/>
      <c r="D37" s="4"/>
      <c r="E37" s="246"/>
      <c r="F37" s="246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2:19" s="5" customFormat="1" x14ac:dyDescent="0.3">
      <c r="B38" s="4"/>
      <c r="C38" s="22"/>
      <c r="D38" s="4"/>
      <c r="E38" s="246"/>
      <c r="F38" s="246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2:19" s="5" customFormat="1" x14ac:dyDescent="0.3">
      <c r="B39" s="4"/>
      <c r="C39" s="22"/>
      <c r="D39" s="4"/>
      <c r="E39" s="4"/>
      <c r="F39" s="20"/>
      <c r="G39" s="21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2:19" s="5" customFormat="1" x14ac:dyDescent="0.3">
      <c r="B40" s="4"/>
      <c r="C40" s="22"/>
      <c r="D40" s="4"/>
      <c r="E40" s="4"/>
      <c r="F40" s="20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2:19" s="5" customFormat="1" x14ac:dyDescent="0.3">
      <c r="B41" s="4"/>
      <c r="C41" s="22"/>
      <c r="D41" s="4"/>
      <c r="E41" s="4"/>
      <c r="F41" s="20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2:19" s="5" customFormat="1" x14ac:dyDescent="0.3">
      <c r="B42" s="4"/>
      <c r="C42" s="22"/>
      <c r="D42" s="4"/>
      <c r="E42" s="4"/>
      <c r="F42" s="20"/>
      <c r="G42" s="20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2:19" s="5" customFormat="1" x14ac:dyDescent="0.3">
      <c r="B43" s="4"/>
      <c r="C43" s="22"/>
      <c r="D43" s="4"/>
      <c r="E43" s="4"/>
      <c r="F43" s="20"/>
      <c r="G43" s="21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2:19" s="5" customFormat="1" x14ac:dyDescent="0.3">
      <c r="B44" s="4"/>
      <c r="C44" s="22"/>
      <c r="D44" s="4"/>
      <c r="E44" s="4"/>
      <c r="F44" s="20"/>
      <c r="G44" s="21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2:19" s="5" customFormat="1" x14ac:dyDescent="0.3">
      <c r="B45" s="4"/>
      <c r="C45" s="22"/>
      <c r="D45" s="4"/>
      <c r="E45" s="4"/>
      <c r="F45" s="20"/>
      <c r="G45" s="21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2:19" s="5" customFormat="1" x14ac:dyDescent="0.3">
      <c r="B46" s="4"/>
      <c r="C46" s="22"/>
      <c r="D46" s="4"/>
      <c r="E46" s="4"/>
      <c r="F46" s="20"/>
      <c r="G46" s="21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2:19" s="5" customFormat="1" x14ac:dyDescent="0.3">
      <c r="B47" s="4"/>
      <c r="C47" s="22"/>
      <c r="D47" s="4"/>
      <c r="E47" s="4"/>
      <c r="F47" s="20"/>
      <c r="G47" s="21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2:19" s="5" customFormat="1" x14ac:dyDescent="0.3">
      <c r="B48" s="4"/>
      <c r="C48" s="22"/>
      <c r="D48" s="4"/>
      <c r="E48" s="4"/>
      <c r="F48" s="20"/>
      <c r="G48" s="21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</row>
    <row r="49" spans="2:19" s="5" customFormat="1" x14ac:dyDescent="0.3">
      <c r="B49" s="4"/>
      <c r="C49" s="22"/>
      <c r="D49" s="4"/>
      <c r="E49" s="4"/>
      <c r="F49" s="20"/>
      <c r="G49" s="21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</row>
    <row r="50" spans="2:19" s="5" customFormat="1" x14ac:dyDescent="0.3">
      <c r="B50" s="4"/>
      <c r="C50" s="22"/>
      <c r="D50" s="4"/>
      <c r="E50" s="4"/>
      <c r="F50" s="20"/>
      <c r="G50" s="21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</row>
    <row r="51" spans="2:19" s="5" customFormat="1" x14ac:dyDescent="0.3">
      <c r="B51" s="4"/>
      <c r="C51" s="22"/>
      <c r="D51" s="4"/>
      <c r="E51" s="4"/>
      <c r="F51" s="20"/>
      <c r="G51" s="21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2:19" s="5" customFormat="1" x14ac:dyDescent="0.3">
      <c r="B52" s="4"/>
      <c r="C52" s="22"/>
      <c r="D52" s="4"/>
      <c r="E52" s="4"/>
      <c r="F52" s="20"/>
      <c r="G52" s="21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2:19" s="5" customFormat="1" x14ac:dyDescent="0.3">
      <c r="B53" s="4"/>
      <c r="C53" s="22"/>
      <c r="D53" s="4"/>
      <c r="E53" s="4"/>
      <c r="F53" s="20"/>
      <c r="G53" s="21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spans="2:19" s="5" customFormat="1" x14ac:dyDescent="0.3">
      <c r="B54" s="4"/>
      <c r="C54" s="22"/>
      <c r="D54" s="4"/>
      <c r="E54" s="4"/>
      <c r="F54" s="20"/>
      <c r="G54" s="21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spans="2:19" s="5" customFormat="1" x14ac:dyDescent="0.3">
      <c r="B55" s="4"/>
      <c r="C55" s="22"/>
      <c r="D55" s="4"/>
      <c r="E55" s="4"/>
      <c r="F55" s="20"/>
      <c r="G55" s="21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2:19" s="5" customFormat="1" x14ac:dyDescent="0.3">
      <c r="B56" s="4"/>
      <c r="C56" s="22"/>
      <c r="D56" s="4"/>
      <c r="E56" s="4"/>
      <c r="F56" s="20"/>
      <c r="G56" s="21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2:19" s="5" customFormat="1" x14ac:dyDescent="0.3">
      <c r="B57" s="4"/>
      <c r="C57" s="22"/>
      <c r="D57" s="4"/>
      <c r="E57" s="4"/>
      <c r="F57" s="20"/>
      <c r="G57" s="21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</row>
    <row r="58" spans="2:19" s="5" customFormat="1" x14ac:dyDescent="0.3">
      <c r="B58" s="4"/>
      <c r="C58" s="22"/>
      <c r="D58" s="4"/>
      <c r="E58" s="4"/>
      <c r="F58" s="20"/>
      <c r="G58" s="21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</row>
    <row r="59" spans="2:19" s="5" customFormat="1" x14ac:dyDescent="0.3">
      <c r="B59" s="4"/>
      <c r="C59" s="22"/>
      <c r="D59" s="4"/>
      <c r="E59" s="4"/>
      <c r="F59" s="20"/>
      <c r="G59" s="21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spans="2:19" s="5" customFormat="1" x14ac:dyDescent="0.3">
      <c r="B60" s="4"/>
      <c r="C60" s="22"/>
      <c r="D60" s="4"/>
      <c r="E60" s="4"/>
      <c r="F60" s="20"/>
      <c r="G60" s="21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spans="2:19" s="5" customFormat="1" x14ac:dyDescent="0.3">
      <c r="B61" s="4"/>
      <c r="C61" s="22"/>
      <c r="D61" s="4"/>
      <c r="E61" s="4"/>
      <c r="F61" s="20"/>
      <c r="G61" s="21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</row>
    <row r="62" spans="2:19" s="5" customFormat="1" x14ac:dyDescent="0.3">
      <c r="B62" s="4"/>
      <c r="C62" s="22"/>
      <c r="D62" s="4"/>
      <c r="E62" s="4"/>
      <c r="F62" s="20"/>
      <c r="G62" s="21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</row>
    <row r="63" spans="2:19" s="5" customFormat="1" x14ac:dyDescent="0.3">
      <c r="B63" s="4"/>
      <c r="C63" s="22"/>
      <c r="D63" s="4"/>
      <c r="E63" s="4"/>
      <c r="F63" s="20"/>
      <c r="G63" s="21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</row>
    <row r="64" spans="2:19" s="5" customFormat="1" x14ac:dyDescent="0.3">
      <c r="B64" s="4"/>
      <c r="C64" s="22"/>
      <c r="D64" s="4"/>
      <c r="E64" s="4"/>
      <c r="F64" s="20"/>
      <c r="G64" s="21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</row>
    <row r="65" spans="2:19" s="5" customFormat="1" x14ac:dyDescent="0.3">
      <c r="B65" s="4"/>
      <c r="C65" s="22"/>
      <c r="D65" s="4"/>
      <c r="E65" s="4"/>
      <c r="F65" s="20"/>
      <c r="G65" s="21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</row>
    <row r="66" spans="2:19" s="5" customFormat="1" x14ac:dyDescent="0.3">
      <c r="B66" s="4"/>
      <c r="C66" s="22"/>
      <c r="D66" s="4"/>
      <c r="E66" s="4"/>
      <c r="F66" s="20"/>
      <c r="G66" s="21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</row>
    <row r="67" spans="2:19" s="5" customFormat="1" x14ac:dyDescent="0.3">
      <c r="B67" s="4"/>
      <c r="C67" s="22"/>
      <c r="D67" s="4"/>
      <c r="E67" s="4"/>
      <c r="F67" s="20"/>
      <c r="G67" s="21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</row>
    <row r="68" spans="2:19" s="5" customFormat="1" x14ac:dyDescent="0.3">
      <c r="B68" s="4"/>
      <c r="C68" s="22"/>
      <c r="D68" s="4"/>
      <c r="E68" s="4"/>
      <c r="F68" s="20"/>
      <c r="G68" s="21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</row>
    <row r="69" spans="2:19" s="5" customFormat="1" x14ac:dyDescent="0.3">
      <c r="B69" s="4"/>
      <c r="C69" s="22"/>
      <c r="D69" s="4"/>
      <c r="E69" s="4"/>
      <c r="F69" s="20"/>
      <c r="G69" s="21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</row>
    <row r="70" spans="2:19" s="5" customFormat="1" x14ac:dyDescent="0.3">
      <c r="B70" s="4"/>
      <c r="C70" s="22"/>
      <c r="D70" s="4"/>
      <c r="E70" s="4"/>
      <c r="F70" s="20"/>
      <c r="G70" s="21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</row>
    <row r="71" spans="2:19" s="5" customFormat="1" x14ac:dyDescent="0.3">
      <c r="B71" s="4"/>
      <c r="C71" s="22"/>
      <c r="D71" s="4"/>
      <c r="E71" s="4"/>
      <c r="F71" s="20"/>
      <c r="G71" s="21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</row>
    <row r="72" spans="2:19" s="5" customFormat="1" x14ac:dyDescent="0.3">
      <c r="B72" s="4"/>
      <c r="C72" s="22"/>
      <c r="D72" s="4"/>
      <c r="E72" s="4"/>
      <c r="F72" s="20"/>
      <c r="G72" s="21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</row>
    <row r="73" spans="2:19" s="5" customFormat="1" x14ac:dyDescent="0.3">
      <c r="B73" s="4"/>
      <c r="C73" s="22"/>
      <c r="D73" s="4"/>
      <c r="E73" s="4"/>
      <c r="F73" s="20"/>
      <c r="G73" s="21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</row>
    <row r="74" spans="2:19" s="5" customFormat="1" x14ac:dyDescent="0.3">
      <c r="B74" s="4"/>
      <c r="C74" s="22"/>
      <c r="D74" s="4"/>
      <c r="E74" s="4"/>
      <c r="F74" s="20"/>
      <c r="G74" s="21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</row>
    <row r="75" spans="2:19" s="5" customFormat="1" x14ac:dyDescent="0.3">
      <c r="B75" s="4"/>
      <c r="C75" s="22"/>
      <c r="D75" s="4"/>
      <c r="E75" s="4"/>
      <c r="F75" s="20"/>
      <c r="G75" s="21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</row>
    <row r="76" spans="2:19" s="5" customFormat="1" x14ac:dyDescent="0.3">
      <c r="B76" s="4"/>
      <c r="C76" s="22"/>
      <c r="D76" s="4"/>
      <c r="E76" s="4"/>
      <c r="F76" s="20"/>
      <c r="G76" s="21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</row>
    <row r="77" spans="2:19" s="5" customFormat="1" x14ac:dyDescent="0.3">
      <c r="B77" s="4"/>
      <c r="C77" s="22"/>
      <c r="D77" s="4"/>
      <c r="E77" s="4"/>
      <c r="F77" s="20"/>
      <c r="G77" s="21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</row>
    <row r="78" spans="2:19" s="5" customFormat="1" x14ac:dyDescent="0.3">
      <c r="B78" s="4"/>
      <c r="C78" s="22"/>
      <c r="D78" s="4"/>
      <c r="E78" s="4"/>
      <c r="F78" s="20"/>
      <c r="G78" s="21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</row>
    <row r="79" spans="2:19" s="5" customFormat="1" x14ac:dyDescent="0.3">
      <c r="B79" s="4"/>
      <c r="C79" s="22"/>
      <c r="D79" s="4"/>
      <c r="E79" s="4"/>
      <c r="F79" s="20"/>
      <c r="G79" s="21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</row>
    <row r="80" spans="2:19" s="5" customFormat="1" x14ac:dyDescent="0.3">
      <c r="B80" s="4"/>
      <c r="C80" s="22"/>
      <c r="D80" s="4"/>
      <c r="E80" s="4"/>
      <c r="F80" s="20"/>
      <c r="G80" s="21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</row>
    <row r="81" spans="2:19" s="5" customFormat="1" x14ac:dyDescent="0.3">
      <c r="B81" s="4"/>
      <c r="C81" s="22"/>
      <c r="D81" s="4"/>
      <c r="E81" s="4"/>
      <c r="F81" s="20"/>
      <c r="G81" s="21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</row>
    <row r="82" spans="2:19" s="5" customFormat="1" x14ac:dyDescent="0.3">
      <c r="B82" s="4"/>
      <c r="C82" s="22"/>
      <c r="D82" s="4"/>
      <c r="E82" s="4"/>
      <c r="F82" s="20"/>
      <c r="G82" s="21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</row>
    <row r="83" spans="2:19" s="5" customFormat="1" x14ac:dyDescent="0.3">
      <c r="B83" s="4"/>
      <c r="C83" s="22"/>
      <c r="D83" s="4"/>
      <c r="E83" s="4"/>
      <c r="F83" s="20"/>
      <c r="G83" s="21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</row>
    <row r="84" spans="2:19" s="5" customFormat="1" x14ac:dyDescent="0.3">
      <c r="B84" s="4"/>
      <c r="C84" s="22"/>
      <c r="D84" s="4"/>
      <c r="E84" s="4"/>
      <c r="F84" s="20"/>
      <c r="G84" s="21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</row>
    <row r="85" spans="2:19" s="5" customFormat="1" x14ac:dyDescent="0.3">
      <c r="B85" s="4"/>
      <c r="C85" s="22"/>
      <c r="D85" s="4"/>
      <c r="E85" s="4"/>
      <c r="F85" s="20"/>
      <c r="G85" s="21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</row>
    <row r="86" spans="2:19" s="5" customFormat="1" x14ac:dyDescent="0.3">
      <c r="B86" s="4"/>
      <c r="C86" s="22"/>
      <c r="D86" s="4"/>
      <c r="E86" s="4"/>
      <c r="F86" s="20"/>
      <c r="G86" s="21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</row>
    <row r="87" spans="2:19" s="5" customFormat="1" x14ac:dyDescent="0.3">
      <c r="B87" s="4"/>
      <c r="C87" s="22"/>
      <c r="D87" s="4"/>
      <c r="E87" s="4"/>
      <c r="F87" s="20"/>
      <c r="G87" s="21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</row>
    <row r="88" spans="2:19" s="5" customFormat="1" x14ac:dyDescent="0.3">
      <c r="B88" s="4"/>
      <c r="C88" s="22"/>
      <c r="D88" s="4"/>
      <c r="E88" s="4"/>
      <c r="F88" s="20"/>
      <c r="G88" s="21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</row>
    <row r="89" spans="2:19" s="5" customFormat="1" x14ac:dyDescent="0.3">
      <c r="B89" s="4"/>
      <c r="C89" s="22"/>
      <c r="D89" s="4"/>
      <c r="E89" s="4"/>
      <c r="F89" s="20"/>
      <c r="G89" s="21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</row>
    <row r="90" spans="2:19" s="5" customFormat="1" x14ac:dyDescent="0.3">
      <c r="B90" s="4"/>
      <c r="C90" s="22"/>
      <c r="D90" s="4"/>
      <c r="E90" s="4"/>
      <c r="F90" s="20"/>
      <c r="G90" s="21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</row>
    <row r="91" spans="2:19" s="5" customFormat="1" x14ac:dyDescent="0.3">
      <c r="B91" s="4"/>
      <c r="C91" s="22"/>
      <c r="D91" s="4"/>
      <c r="E91" s="4"/>
      <c r="F91" s="20"/>
      <c r="G91" s="21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</row>
  </sheetData>
  <mergeCells count="13">
    <mergeCell ref="E36:F36"/>
    <mergeCell ref="E37:F37"/>
    <mergeCell ref="E38:F38"/>
    <mergeCell ref="B11:B12"/>
    <mergeCell ref="C11:C12"/>
    <mergeCell ref="D11:D12"/>
    <mergeCell ref="E11:E12"/>
    <mergeCell ref="F11:F12"/>
    <mergeCell ref="B25:B26"/>
    <mergeCell ref="C25:C26"/>
    <mergeCell ref="D25:D26"/>
    <mergeCell ref="E25:E26"/>
    <mergeCell ref="F25:F26"/>
  </mergeCells>
  <hyperlinks>
    <hyperlink ref="B1" location="Índice!A1" display="Regresar al Índice"/>
  </hyperlinks>
  <pageMargins left="0.74803149606299213" right="0.74803149606299213" top="0.98425196850393704" bottom="0.98425196850393704" header="0" footer="0"/>
  <pageSetup paperSize="9" scale="89" orientation="landscape" horizontalDpi="4294967293" verticalDpi="4294967293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DMr1xjKZi7+PSjfzn5KvYUO/FKCTbduVXXR3y+bqdDE=</DigestValue>
    </Reference>
    <Reference Type="http://www.w3.org/2000/09/xmldsig#Object" URI="#idOfficeObject">
      <DigestMethod Algorithm="http://www.w3.org/2001/04/xmlenc#sha256"/>
      <DigestValue>t897JhDSXVasME4g64SWFYWpdwBxgsQBU9KNCSpwJk4=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N23hiToy+w/TUja88C0p1tjRdldl9jWz8lhBWf1zxAc=</DigestValue>
    </Reference>
  </SignedInfo>
  <SignatureValue>VwCilZq7Z/nfFlWjYuzr50SALEj34AK2cBpab1YWUYnOVJOPkg0JCArvwkeO1gR75DTm7HDW4ul/
l6gM+975qc4OMn8lcTxpqyih6Qb/j4X5K8ghs8HUS45mPcyLVQ5OUT7GYnUODa0PUZTAOkZOYR4u
+65Afw65FVE+x1E9e6qUy6EEzM/Ahb37MS1znxFGWPFTds2xuv0FdR0XF9P74WGQifDG59uvDiZH
bEtU813NR8FDNuSTZiOq6MxFzvBr1gGGmaUB10r/R08gRQkA1TtGm0CycXooJFKZPlmDy64zRDcs
Mt53KsgehxVUCYBK+A7JWl7hY/7C1SEO/1C9Nw==</SignatureValue>
  <KeyInfo>
    <X509Data>
      <X509Certificate>MIIIfjCCBmagAwIBAgIQF0LNkNOT/VtkGbdUQiaZsDANBgkqhkiG9w0BAQsFADCBgTEWMBQGA1UEBRMNUlVDODAwODAwOTktMDERMA8GA1UEAxMIVklUIFMuQS4xODA2BgNVBAsML1ByZXN0YWRvciBDdWFsaWZpY2FkbyBkZSBTZXJ2aWNpb3MgZGUgQ29uZmlhbnphMQ0wCwYDVQQKDARJQ1BQMQswCQYDVQQGEwJQWTAeFw0yMzAzMjExMzU1MzJaFw0yNTAzMjExMzU1MzJaMIGuMRIwEAYDVQQqDAlIQU5TIEtBUkwxFDASBgNVBAQMC0pBTlogSkFOWkVOMREwDwYDVQQFEwhDSTk1Mjk5MDEeMBwGA1UEAwwVSEFOUyBLQVJMIEpBTlogSkFOWkVOMQswCQYDVQQLDAJGMjE1MDMGA1UECgwsQ0VSVElGSUNBRE8gQ1VBTElGSUNBRE8gREUgRklSTUEgRUxFQ1RST05JQ0ExCzAJBgNVBAYTAlBZMIIBIjANBgkqhkiG9w0BAQEFAAOCAQ8AMIIBCgKCAQEAlSJH4Iox46NjDnlbDAE7yK2yEMpYbQT9BNNav+DQ90/W9MGWbfcX3UTgH7cYjcv1mXx6Rj4WWqIXf/NRWzkGaGZ6esf+8PmbS5SgUZf60LlVAd7gM6LBm2ExiTH0tHutmG3qZQWD/S8Lgfj3Y1UhshDZFo4vnlrUxTSCSIdwf5UXlnQPJEdWnvvl+ZOhzVZsIVAhTCAMp59ctXoHJED87GK1jn8p89uha3fcbOlLTU368iX888/EosFa827IRzY+L35JkCC0Q6ZnO7/MbAw5RSwCqbWScF0orQpx6chsEtZireFdm8+oEowY2FEWv+SMpHEoC70HBoJNVnhf+jzJGwIDAQABo4IDwTCCA70wDAYDVR0TAQH/BAIwADAOBgNVHQ8BAf8EBAMCBeAwLAYDVR0lAQH/BCIwIAYIKwYBBQUHAwQGCCsGAQUFBwMCBgorBgEEAYI3FAICMB0GA1UdDgQWBBQV2S0G0ej0uXIZ1p/QY1le7ONvZT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IS0pBTlpAQUxQQUNBU0E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iXAMIoSPUPIGzuYSJKsMV5P7FE8Lxbk6jDKCdhHg9fjjKaCD+AyghX46r7NzohRrLDV0SIxWqefm6T+HdvHSdXO9pOkLFOp8VI5jIaUxomxdD7HUamoKVMbw0eFe+1S0AvZ2ApzLtd6Oo7sTp6c1o8lTpWUetlTshC9PCsReXaWCxQuBXNmnIXzeZM5cIOODC2IaoKQJjhcnNUV3DVhc90MFc3Ot1lLxlXRQ/Mn9l5C9zahShofdj141zmwDTM/rf6pYsrrbE57SDHzva3gTIBTpaq49BFWLi0TbhExr8rjWDeFD8L21TugTUsQHvHTFXETlGEIS86YdzQHynpgInZ7tUjPoESHE1cGDRVzT3r34hPSzYK69/gq3F5sf0O6F7BIQyPzKzqDPE0yrmlxUkP9jhadCYk2TgHMI8Hv/3cjUXOnurxQCNAuh8XIBwHgpj0175DfMzNdBILmFPLOs8htLOnKxOpurGbWsI/J3zH0kA7qwCDQ7CK8vUmiNDMsams+lANMN+dyc7bBwXtD994+IGibzaJrv3Bc7xA7of1MxCfEa4g/gi/IaNwapKB3FjEsmRUBQEXcWqj+11eTrhyz9yUm2BYoQ+E9qAsIOyocl+wIR+lhL3VpQfHgjMcCYNfXRsoAOwe7RVh6sR1HWPPbBXPfuzHRzp4S8SRhiBl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</Transform>
          <Transform Algorithm="http://www.w3.org/TR/2001/REC-xml-c14n-20010315"/>
        </Transforms>
        <DigestMethod Algorithm="http://www.w3.org/2001/04/xmlenc#sha256"/>
        <DigestValue>lrVg9fRbRhzj3L8+QGHmJxgMb7HDoVSIZJmZnPkf+bw=</DigestValue>
      </Reference>
      <Reference URI="/xl/calcChain.xml?ContentType=application/vnd.openxmlformats-officedocument.spreadsheetml.calcChain+xml">
        <DigestMethod Algorithm="http://www.w3.org/2001/04/xmlenc#sha256"/>
        <DigestValue>8TcyocfqRbz8S2kfr+ol6gsLyKfbqw0Rl+wpA3PgrvM=</DigestValue>
      </Reference>
      <Reference URI="/xl/comments1.xml?ContentType=application/vnd.openxmlformats-officedocument.spreadsheetml.comments+xml">
        <DigestMethod Algorithm="http://www.w3.org/2001/04/xmlenc#sha256"/>
        <DigestValue>eJGMFn4ES2fOFqRKoU8CbWzMcZz/WMlcooMLqET+aFU=</DigestValue>
      </Reference>
      <Reference URI="/xl/comments2.xml?ContentType=application/vnd.openxmlformats-officedocument.spreadsheetml.comments+xml">
        <DigestMethod Algorithm="http://www.w3.org/2001/04/xmlenc#sha256"/>
        <DigestValue>cUYZk5sqyd8DCzZOWpShtH5t4CE1R7ePb6nFhNQnozE=</DigestValue>
      </Reference>
      <Reference URI="/xl/comments3.xml?ContentType=application/vnd.openxmlformats-officedocument.spreadsheetml.comments+xml">
        <DigestMethod Algorithm="http://www.w3.org/2001/04/xmlenc#sha256"/>
        <DigestValue>4fe1RjWsfvJBG2dwjSflFmijCPSnFjzXbnd8SvaYxOQ=</DigestValue>
      </Reference>
      <Reference URI="/xl/comments4.xml?ContentType=application/vnd.openxmlformats-officedocument.spreadsheetml.comments+xml">
        <DigestMethod Algorithm="http://www.w3.org/2001/04/xmlenc#sha256"/>
        <DigestValue>0Qybj0Dqm2bhgA0AKZRhuLAtSqnnIHwRbcF7TqhXCL0=</DigestValue>
      </Reference>
      <Reference URI="/xl/comments5.xml?ContentType=application/vnd.openxmlformats-officedocument.spreadsheetml.comments+xml">
        <DigestMethod Algorithm="http://www.w3.org/2001/04/xmlenc#sha256"/>
        <DigestValue>k8yQsqAtB4TFe+Y1P2T/LNJx9fW3yIvG0qzloNTrDs4=</DigestValue>
      </Reference>
      <Reference URI="/xl/comments6.xml?ContentType=application/vnd.openxmlformats-officedocument.spreadsheetml.comments+xml">
        <DigestMethod Algorithm="http://www.w3.org/2001/04/xmlenc#sha256"/>
        <DigestValue>61dnkPCcrDdhr2amDUchV9gunRmphM/CVpakPAl8a30=</DigestValue>
      </Reference>
      <Reference URI="/xl/comments7.xml?ContentType=application/vnd.openxmlformats-officedocument.spreadsheetml.comments+xml">
        <DigestMethod Algorithm="http://www.w3.org/2001/04/xmlenc#sha256"/>
        <DigestValue>k8yQsqAtB4TFe+Y1P2T/LNJx9fW3yIvG0qzloNTrDs4=</DigestValue>
      </Reference>
      <Reference URI="/xl/drawings/vmlDrawing1.vml?ContentType=application/vnd.openxmlformats-officedocument.vmlDrawing">
        <DigestMethod Algorithm="http://www.w3.org/2001/04/xmlenc#sha256"/>
        <DigestValue>soZK5pl6jImDTN6ib4gZVyV841zQ3XuGi/Xy6CnqMns=</DigestValue>
      </Reference>
      <Reference URI="/xl/drawings/vmlDrawing2.vml?ContentType=application/vnd.openxmlformats-officedocument.vmlDrawing">
        <DigestMethod Algorithm="http://www.w3.org/2001/04/xmlenc#sha256"/>
        <DigestValue>g2nHRn0JdLaKaXUR46TRUw4QmrSg/2Ipswry+oigPis=</DigestValue>
      </Reference>
      <Reference URI="/xl/drawings/vmlDrawing3.vml?ContentType=application/vnd.openxmlformats-officedocument.vmlDrawing">
        <DigestMethod Algorithm="http://www.w3.org/2001/04/xmlenc#sha256"/>
        <DigestValue>N0D6dyoTsxOKn8NXV+OmSuaJoeFA6SqcEr19CcAQDvU=</DigestValue>
      </Reference>
      <Reference URI="/xl/drawings/vmlDrawing4.vml?ContentType=application/vnd.openxmlformats-officedocument.vmlDrawing">
        <DigestMethod Algorithm="http://www.w3.org/2001/04/xmlenc#sha256"/>
        <DigestValue>KZZUfZDzfhk2ISu3P+Nad0Sy/+HEs4ZGOPBA/DQQOBI=</DigestValue>
      </Reference>
      <Reference URI="/xl/drawings/vmlDrawing5.vml?ContentType=application/vnd.openxmlformats-officedocument.vmlDrawing">
        <DigestMethod Algorithm="http://www.w3.org/2001/04/xmlenc#sha256"/>
        <DigestValue>89KW9BVoWhjhKqsmX4qyeEWYNnfJtt2/KUARSMz2EDI=</DigestValue>
      </Reference>
      <Reference URI="/xl/drawings/vmlDrawing6.vml?ContentType=application/vnd.openxmlformats-officedocument.vmlDrawing">
        <DigestMethod Algorithm="http://www.w3.org/2001/04/xmlenc#sha256"/>
        <DigestValue>y6YBiQeK+/ajUOZ5BRR0JbR3KWrlt9zhpZ1B8FmfUyY=</DigestValue>
      </Reference>
      <Reference URI="/xl/drawings/vmlDrawing7.vml?ContentType=application/vnd.openxmlformats-officedocument.vmlDrawing">
        <DigestMethod Algorithm="http://www.w3.org/2001/04/xmlenc#sha256"/>
        <DigestValue>O7BGaDLNt9zouydfUTRfL0QeAIf8FYZyn5ZpzHq88l0=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tNjXShlLQ0GV+9NCMbKs/JN2l4BY/hUCtZn2T5AFZBc=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hGm/+H3eO6dqlI9YuZrIjYXDUbzLOz7Y1+WOBSXEL/s=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1xwqY2Agib725mT7AhJV+gwXuDXQIrJgF+ozh6cx0c0=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yIWyd8E1qC3+XiL5+imUqdkwybsETkiZ4bGnG4QZ3/o=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DcJ3DXWwVmbpMst5oBsrPnU1oCHL2kHxaP8PsdwsE2w=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sharedStrings.xml?ContentType=application/vnd.openxmlformats-officedocument.spreadsheetml.sharedStrings+xml">
        <DigestMethod Algorithm="http://www.w3.org/2001/04/xmlenc#sha256"/>
        <DigestValue>h8AMSXEfclYqlWyqkUqz/k/WLyTBs9AU3MJ1ieMIo2c=</DigestValue>
      </Reference>
      <Reference URI="/xl/styles.xml?ContentType=application/vnd.openxmlformats-officedocument.spreadsheetml.styles+xml">
        <DigestMethod Algorithm="http://www.w3.org/2001/04/xmlenc#sha256"/>
        <DigestValue>b6ja15Dz4yq1Do697tJazAVrIZOTWIwDYn07Nb2lHt4=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T+QYG/qXmRj7RuXcM3CF+3kS89qI5vj+bXN5VLyyhmU=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G6xzDQ/q+T/NeNtIDqGEyVuacc21UHc3llpOipeu/Hc=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kjQjIRSy0BeDFiM4gyforj2vN0RYq2NbXCzLk5eKdNM=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CVEtFsRhjoiDwuiLurkCWN65RHSjJng/0YHk7VuSDj8=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MpGDmUvXQRRLnTjlbmt1mLqm3CUF1dwWUQLuYPfmIf8=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hT7nQdjgI7IY0IwHC8aUDk8nMwKp/BhKP8voGSmk2R4=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WNApk6QND0V4mAPYbuY9HV0dc+FGZg3XHf2Z18YezZI=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BCRZWAnW01GcAeM6AqVLRAae3vh+hz/Iuj21YjRI2HM=</DigestValue>
      </Reference>
      <Reference URI="/xl/worksheets/sheet2.xml?ContentType=application/vnd.openxmlformats-officedocument.spreadsheetml.worksheet+xml">
        <DigestMethod Algorithm="http://www.w3.org/2001/04/xmlenc#sha256"/>
        <DigestValue>lkkIchNO8Np4937JXPHiZAkksVV4zO28NdUBIS6BYjM=</DigestValue>
      </Reference>
      <Reference URI="/xl/worksheets/sheet3.xml?ContentType=application/vnd.openxmlformats-officedocument.spreadsheetml.worksheet+xml">
        <DigestMethod Algorithm="http://www.w3.org/2001/04/xmlenc#sha256"/>
        <DigestValue>qIo5Qo2MCfeDoQSDfKtAX+2400tH+hB37Zdc4WAjTMI=</DigestValue>
      </Reference>
      <Reference URI="/xl/worksheets/sheet4.xml?ContentType=application/vnd.openxmlformats-officedocument.spreadsheetml.worksheet+xml">
        <DigestMethod Algorithm="http://www.w3.org/2001/04/xmlenc#sha256"/>
        <DigestValue>rb9HCQRcRChUZAy57DZwT4Pzd9kxcLgr7t9FNapFLfI=</DigestValue>
      </Reference>
      <Reference URI="/xl/worksheets/sheet5.xml?ContentType=application/vnd.openxmlformats-officedocument.spreadsheetml.worksheet+xml">
        <DigestMethod Algorithm="http://www.w3.org/2001/04/xmlenc#sha256"/>
        <DigestValue>8fTqz0JICaWiPOLnmAYfAm4Z73eOrhlV8lz3zAkddjY=</DigestValue>
      </Reference>
      <Reference URI="/xl/worksheets/sheet6.xml?ContentType=application/vnd.openxmlformats-officedocument.spreadsheetml.worksheet+xml">
        <DigestMethod Algorithm="http://www.w3.org/2001/04/xmlenc#sha256"/>
        <DigestValue>7u5klloxUYIoJYA2ROMxMt4JzhAirZRoMEHYV5VOXmw=</DigestValue>
      </Reference>
      <Reference URI="/xl/worksheets/sheet7.xml?ContentType=application/vnd.openxmlformats-officedocument.spreadsheetml.worksheet+xml">
        <DigestMethod Algorithm="http://www.w3.org/2001/04/xmlenc#sha256"/>
        <DigestValue>V4cHOt+4GoRIzPSNCzytfkAGLctx0L/4Rbq4vNPaOuI=</DigestValue>
      </Reference>
      <Reference URI="/xl/worksheets/sheet8.xml?ContentType=application/vnd.openxmlformats-officedocument.spreadsheetml.worksheet+xml">
        <DigestMethod Algorithm="http://www.w3.org/2001/04/xmlenc#sha256"/>
        <DigestValue>yoFdpyKwzuliJCkIHgtcxOlDZEioZ+qmNF2mNOB0Kx8=</DigestValue>
      </Reference>
      <Reference URI="/xl/worksheets/sheet9.xml?ContentType=application/vnd.openxmlformats-officedocument.spreadsheetml.worksheet+xml">
        <DigestMethod Algorithm="http://www.w3.org/2001/04/xmlenc#sha256"/>
        <DigestValue>p19IsLQWXT4RyTzse885sZLG142m3vaNgefV32Fs5iI=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2023-11-15T20:26:58Z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para CNV</SignatureComments>
          <WindowsVersion>10.0</WindowsVersion>
          <OfficeVersion>16.0</OfficeVersion>
          <ApplicationVersion>16.0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2023-11-15T20:26:58Z</xd:SigningTime>
          <xd:SigningCertificate>
            <xd:Cert>
              <xd:CertDigest>
                <DigestMethod Algorithm="http://www.w3.org/2001/04/xmlenc#sha256"/>
                <DigestValue>EncOj+0hwHS53lTAbOdwBDltg2IrsuPd4aFlOI+igBg=</DigestValue>
              </xd:CertDigest>
              <xd:IssuerSerial>
                <X509IssuerName>C=PY, O=ICPP, OU=Prestador Cualificado de Servicios de Confianza, CN=VIT S.A., SERIALNUMBER=RUC80080099-0</X509IssuerName>
                <X509SerialNumber>30919104864020759959146132369163327920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para CNV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Índice</vt:lpstr>
      <vt:lpstr>1.1</vt:lpstr>
      <vt:lpstr>1.2 </vt:lpstr>
      <vt:lpstr>1.3</vt:lpstr>
      <vt:lpstr>1.4</vt:lpstr>
      <vt:lpstr>1.5</vt:lpstr>
      <vt:lpstr>1.6</vt:lpstr>
      <vt:lpstr>1.7</vt:lpstr>
      <vt:lpstr>1.8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HP</cp:lastModifiedBy>
  <cp:lastPrinted>2019-04-30T20:43:54Z</cp:lastPrinted>
  <dcterms:created xsi:type="dcterms:W3CDTF">2006-11-30T13:09:28Z</dcterms:created>
  <dcterms:modified xsi:type="dcterms:W3CDTF">2023-11-15T20:26:42Z</dcterms:modified>
</cp:coreProperties>
</file>